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5AEA59FE-9134-47D9-AF6C-20519B762E12}" xr6:coauthVersionLast="47" xr6:coauthVersionMax="47" xr10:uidLastSave="{5941B86A-1822-442F-B49D-540D8E077609}"/>
  <bookViews>
    <workbookView xWindow="-98" yWindow="-98" windowWidth="20715" windowHeight="13155"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<sst xmlns="http://schemas.openxmlformats.org/spreadsheetml/2006/main" count="1060" uniqueCount="425">
  <si>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</si>
  <si>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</si>
  <si>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</si>
  <si>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</si>
  <si>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</si>
  <si>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</si>
  <si>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</si>
  <si>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</si>
  <si>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</si>
  <si>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</si>
  <si>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</si>
  <si>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</si>
  <si>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</si>
  <si>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</si>
  <si>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</si>
  <si>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</si>
  <si>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</si>
  <si>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</si>
  <si>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</si>
  <si>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</si>
  <si>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</si>
  <si>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</si>
  <si>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</si>
  <si>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</si>
  <si>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</si>
  <si>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</si>
  <si>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</si>
  <si>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</si>
  <si>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</si>
  <si>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</si>
  <si>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</si>
  <si>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</si>
  <si>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</si>
  <si>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</si>
  <si>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</si>
  <si>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</si>
  <si>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</si>
  <si>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</si>
  <si>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</si>
  <si>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</si>
  <si>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</si>
  <si>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</si>
  <si>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</si>
  <si>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</si>
  <si>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</si>
  <si>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</si>
  <si>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</si>
  <si>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</si>
  <si>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</si>
  <si>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</si>
  <si>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</si>
  <si>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</si>
  <si>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</si>
  <si>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</si>
  <si>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</si>
  <si>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</si>
  <si>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</si>
  <si>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</si>
  <si>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</si>
  <si>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</si>
  <si>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</si>
  <si>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</si>
  <si>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</si>
  <si>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</si>
  <si>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</si>
  <si>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</si>
  <si>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</si>
  <si>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</si>
  <si>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</si>
  <si>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</si>
  <si>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</si>
  <si>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</si>
  <si>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</si>
  <si>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</si>
  <si>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</si>
  <si>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</si>
  <si>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</si>
  <si>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</si>
  <si>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</si>
  <si>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</si>
  <si>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</si>
  <si>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</si>
  <si>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</si>
  <si>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</si>
  <si>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</si>
  <si>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</si>
  <si>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</si>
  <si>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</si>
  <si>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</si>
  <si>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</si>
  <si>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</si>
  <si>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</si>
  <si>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</si>
  <si>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</si>
  <si>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</si>
  <si>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</si>
  <si>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</si>
  <si>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</si>
  <si>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</si>
  <si>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</si>
  <si>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</si>
  <si>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</si>
  <si>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</si>
  <si>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</si>
  <si>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</si>
  <si>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</si>
  <si>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</si>
  <si>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</si>
  <si>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</si>
  <si>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</si>
  <si>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</si>
  <si>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</si>
  <si>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</si>
  <si>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</si>
  <si>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</si>
  <si>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</si>
  <si>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</si>
  <si>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</si>
  <si>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</si>
  <si>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</si>
  <si>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</si>
  <si>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</si>
  <si>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</si>
  <si>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</si>
  <si>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</si>
  <si>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</si>
  <si>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</si>
  <si>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</si>
  <si>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</si>
  <si>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</si>
  <si>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</si>
  <si>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</si>
  <si>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</si>
  <si>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</si>
  <si>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</si>
  <si>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</si>
  <si>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</si>
  <si>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</si>
  <si>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</si>
  <si>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</si>
  <si>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</si>
  <si>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</si>
  <si>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</si>
  <si>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</si>
  <si>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</si>
  <si>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</si>
  <si>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</si>
  <si>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</si>
  <si>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</si>
  <si>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</si>
  <si>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</si>
  <si>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</si>
  <si>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</si>
  <si>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</si>
  <si>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</si>
  <si>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</si>
  <si>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</si>
  <si>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</si>
  <si>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</si>
  <si>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</si>
  <si>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</si>
  <si>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</si>
  <si>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</si>
  <si>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</si>
  <si>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</si>
  <si>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</si>
  <si>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</si>
  <si>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</si>
  <si>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</si>
  <si>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</si>
  <si>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</si>
  <si>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</si>
  <si>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</si>
  <si>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</si>
  <si>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</si>
  <si>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</si>
  <si>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</si>
  <si>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</si>
  <si>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</si>
  <si>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</si>
  <si>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</si>
  <si>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</si>
  <si>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</si>
  <si>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</si>
  <si>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</si>
  <si>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</si>
  <si>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</si>
  <si>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</si>
  <si>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</si>
  <si>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</si>
  <si>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</si>
  <si>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</si>
  <si>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</si>
  <si>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</si>
  <si>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</si>
  <si>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</si>
  <si>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</si>
  <si>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</si>
  <si>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</si>
  <si>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</si>
  <si>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</si>
  <si>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</si>
  <si>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</si>
  <si>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</si>
  <si>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</si>
  <si>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</si>
  <si>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</si>
  <si>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</si>
  <si>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</si>
  <si>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</si>
  <si>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</si>
  <si>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</si>
  <si>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</si>
  <si>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</si>
  <si>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</si>
  <si>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</si>
  <si>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</si>
  <si>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</si>
  <si>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</si>
  <si>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</si>
  <si>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</si>
  <si>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</si>
  <si>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</si>
  <si>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</si>
  <si>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</si>
  <si>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</si>
  <si>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</si>
  <si>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</si>
  <si>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</si>
  <si>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</si>
  <si>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</si>
  <si>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</si>
  <si>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</si>
  <si>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</si>
  <si>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</si>
  <si>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</si>
  <si>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</si>
  <si>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</si>
  <si>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</si>
  <si>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</si>
  <si>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</si>
  <si>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</si>
  <si>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</si>
  <si>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</si>
  <si>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</si>
  <si>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</si>
  <si>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</si>
  <si>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</si>
  <si>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</si>
  <si>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</si>
  <si>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</si>
  <si>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</si>
  <si>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</si>
  <si>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</si>
  <si>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</si>
  <si>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</si>
  <si>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</si>
  <si>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</si>
  <si>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</si>
  <si>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</si>
  <si>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</si>
  <si>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</si>
  <si>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</si>
  <si>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</si>
  <si>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</si>
  <si>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</si>
  <si>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</si>
  <si>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</si>
  <si>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</si>
  <si>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</si>
  <si>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</si>
  <si>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</si>
  <si>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</si>
  <si>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</si>
  <si>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</si>
  <si>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</si>
  <si>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</si>
  <si>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</si>
  <si>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</si>
  <si>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</si>
  <si>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</si>
  <si>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</si>
  <si>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</si>
  <si>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</si>
  <si>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</si>
  <si>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</si>
  <si>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</si>
  <si>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</si>
  <si>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</si>
  <si>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</si>
  <si>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</si>
  <si>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</si>
  <si>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</si>
  <si>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</si>
  <si>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</si>
  <si>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</si>
  <si>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</si>
  <si>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</si>
  <si>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</si>
  <si>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</si>
  <si>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</si>
  <si>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</si>
  <si>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</si>
  <si>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</si>
  <si>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</si>
  <si>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</si>
  <si>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</si>
  <si>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</si>
  <si>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</si>
  <si>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</si>
  <si>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</si>
  <si>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</si>
  <si>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</si>
  <si>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</si>
  <si>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</si>
  <si>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</si>
  <si>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</si>
  <si>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</si>
  <si>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</si>
  <si>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</si>
  <si>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</si>
  <si>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</si>
  <si>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</si>
  <si>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</si>
  <si>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</si>
  <si>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</si>
  <si>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</si>
  <si>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</si>
  <si>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</si>
  <si>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</si>
  <si>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</si>
  <si>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</si>
  <si>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</si>
  <si>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</si>
  <si>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</si>
  <si>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</si>
  <si>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</si>
  <si>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</si>
  <si>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</si>
  <si>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</si>
  <si>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</si>
  <si>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</si>
  <si>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</si>
  <si>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</si>
  <si>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</si>
  <si>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</si>
  <si>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</si>
  <si>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</si>
  <si>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</si>
  <si>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</si>
  <si>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</si>
  <si>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</si>
  <si>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</si>
  <si>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</si>
  <si>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</si>
  <si>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</si>
  <si>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</si>
  <si>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</si>
  <si>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</si>
  <si>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</si>
  <si>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</si>
  <si>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</si>
  <si>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</si>
  <si>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</si>
  <si>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</si>
  <si>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</si>
  <si>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</si>
  <si>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</si>
  <si>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</si>
  <si>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</si>
  <si>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</si>
  <si>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</si>
  <si>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</si>
  <si>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</si>
  <si>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</si>
  <si>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</si>
  <si>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</si>
  <si>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</si>
  <si>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</si>
  <si>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</si>
  <si>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</si>
  <si>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</si>
  <si>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</si>
  <si>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</si>
  <si>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</si>
  <si>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</si>
  <si>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</si>
  <si>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Norwich &amp; the Boards WRZ to Happisburgh WRZ Transfer</t>
  </si>
  <si>
    <t>HPB1</t>
  </si>
  <si>
    <t>Bulk Supply</t>
  </si>
  <si>
    <t>Y</t>
  </si>
  <si>
    <t>Norwich and the Broads WRZ to Happisburgh Transfer (East Ruston/Witton)</t>
  </si>
  <si>
    <t>HPB2</t>
  </si>
  <si>
    <t>Extended Plus (medium) Option - Leakage</t>
  </si>
  <si>
    <t>HPB_LKG1</t>
  </si>
  <si>
    <t>Distribution Loss  reductions</t>
  </si>
  <si>
    <t>DMO - Distribution Loss Saving</t>
  </si>
  <si>
    <t>HPB_WSM1</t>
  </si>
  <si>
    <t>Supply pipe repairs / replacement &amp; Customer education / awareness</t>
  </si>
  <si>
    <t>DMO - Measured Efficiency Saving</t>
  </si>
  <si>
    <t>HPB_WEF2</t>
  </si>
  <si>
    <t>Other water efficiency</t>
  </si>
  <si>
    <t>DMO - Measured HH Consumption Saving</t>
  </si>
  <si>
    <t>DMO - Unmeasured Efficiency Saving</t>
  </si>
  <si>
    <t>DMO - Measured HH CSPL</t>
  </si>
  <si>
    <t>Happisburgh</t>
  </si>
  <si>
    <t>Great Yarmouth, North Norfolk</t>
  </si>
  <si>
    <t>http://www.anglianwater.co.uk/about-us/water-resources-market-information.aspx</t>
  </si>
  <si>
    <t>&lt;4</t>
  </si>
  <si>
    <t>3 days (critical period deficit in WRZ – see separate tables)</t>
  </si>
  <si>
    <t>1 in 10 years</t>
  </si>
  <si>
    <t>1 in 40 years</t>
  </si>
  <si>
    <t>1 in 200 years</t>
  </si>
  <si>
    <t>Sources constrained by licence at average DO,  licence/asset at max DO</t>
  </si>
  <si>
    <t>High</t>
  </si>
  <si>
    <t>n/a</t>
  </si>
  <si>
    <t>All WTW &lt; 10 Ml/d</t>
  </si>
  <si>
    <t>Anglian Water</t>
  </si>
  <si>
    <t>WRMP19</t>
  </si>
  <si>
    <t>For further information, or to discuss the bidding process please email kthompson@anglianwater.co.uk</t>
  </si>
  <si>
    <t>Data has been produced for the AWS WRMP and has been independently assured.</t>
  </si>
  <si>
    <t>All Tables</t>
  </si>
  <si>
    <t>Revised to WRMP Final Plan Tables</t>
  </si>
  <si>
    <t>Reviewed Table 1 Line 12 and revised where necessary</t>
  </si>
  <si>
    <t>No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</si>
</sst>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14" fontId="4" fillId="4" borderId="9" xfId="1" applyNumberFormat="1" applyFont="1" applyFill="1" applyBorder="1" applyAlignment="1">
      <alignment vertical="center"/>
    </xf>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34636</xdr:colOff>
      <xdr:row>5</xdr:row>
      <xdr:rowOff>155863</xdr:rowOff>
    </xdr:from>
    <xdr:to>
      <xdr:col>4</xdr:col>
      <xdr:colOff>3528407</xdr:colOff>
      <xdr:row>14</xdr:row>
      <xdr:rowOff>728095</xdr:rowOff>
    </xdr:to>
    <xdr:pic>
      <xdr:nvPicPr>
        <xdr:cNvPr id="4" name="Picture 3" descr="G:\AW_TW_AM_IM\Private\30 - WATER RESOURCES\(03) WRMP\(05) Demand Forecast\CURRENT\RZ_maps\HPB_noname.PNG">
          <a:extLst>
            <a:ext uri="{FF2B5EF4-FFF2-40B4-BE49-F238E27FC236}">
              <a16:creationId xmlns:a16="http://schemas.microsoft.com/office/drawing/2014/main" id="{B7763C6F-398E-480C-A3E9-7DBDA1E8CE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3727" y="1749136"/>
          <a:ext cx="3493771" cy="29967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E31" sqref="E31"/>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417</v>
      </c>
      <c r="E5" s="8" t="s">
        <v>3</v>
      </c>
    </row>
    <row r="6" spans="2:5" ht="15.4" thickBot="1" x14ac:dyDescent="0.4">
      <c r="B6" s="9" t="s">
        <v>327</v>
      </c>
      <c r="C6" s="45" t="s">
        <v>405</v>
      </c>
    </row>
    <row r="7" spans="2:5" ht="12" customHeight="1" thickBot="1" x14ac:dyDescent="0.4">
      <c r="B7" s="10"/>
      <c r="C7" s="41"/>
    </row>
    <row r="8" spans="2:5" ht="15" x14ac:dyDescent="0.35">
      <c r="B8" s="7" t="s">
        <v>4</v>
      </c>
      <c r="C8" s="44" t="s">
        <v>418</v>
      </c>
    </row>
    <row r="9" spans="2:5" ht="15" x14ac:dyDescent="0.35">
      <c r="B9" s="11" t="s">
        <v>5</v>
      </c>
      <c r="C9" s="98">
        <v>43160</v>
      </c>
    </row>
    <row r="10" spans="2:5" ht="15.4" thickBot="1" x14ac:dyDescent="0.4">
      <c r="B10" s="9" t="s">
        <v>6</v>
      </c>
      <c r="C10" s="100">
        <v>43831</v>
      </c>
    </row>
    <row r="11" spans="2:5" ht="12" customHeight="1" thickBot="1" x14ac:dyDescent="0.4">
      <c r="B11" s="10"/>
      <c r="C11" s="41"/>
    </row>
    <row r="12" spans="2:5" ht="30" x14ac:dyDescent="0.35">
      <c r="B12" s="7" t="s">
        <v>7</v>
      </c>
      <c r="C12" s="44" t="s">
        <v>419</v>
      </c>
    </row>
    <row r="13" spans="2:5" ht="37.15" customHeight="1" thickBot="1" x14ac:dyDescent="0.4">
      <c r="B13" s="9" t="s">
        <v>8</v>
      </c>
      <c r="C13" s="99" t="s">
        <v>407</v>
      </c>
    </row>
    <row r="14" spans="2:5" ht="12" customHeight="1" thickBot="1" x14ac:dyDescent="0.45">
      <c r="B14" s="12"/>
      <c r="C14" s="42"/>
    </row>
    <row r="15" spans="2:5" ht="59.45" customHeight="1" thickBot="1" x14ac:dyDescent="0.4">
      <c r="B15" s="13" t="s">
        <v>9</v>
      </c>
      <c r="C15" s="43" t="s">
        <v>420</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E13" sqref="E13:E14"/>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101">
        <v>43858</v>
      </c>
      <c r="C4" s="19" t="s">
        <v>421</v>
      </c>
      <c r="D4" s="19" t="s">
        <v>422</v>
      </c>
      <c r="E4" s="20"/>
      <c r="F4" s="20"/>
    </row>
    <row r="5" spans="2:6" x14ac:dyDescent="0.35">
      <c r="B5" s="101">
        <v>43929</v>
      </c>
      <c r="C5" s="19" t="s">
        <v>421</v>
      </c>
      <c r="D5" s="19" t="s">
        <v>423</v>
      </c>
      <c r="E5" s="20"/>
      <c r="F5" s="20"/>
    </row>
    <row r="6" spans="2:6" x14ac:dyDescent="0.35">
      <c r="B6" s="101">
        <v>44893</v>
      </c>
      <c r="C6" s="19"/>
      <c r="D6" s="19" t="s">
        <v>424</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4" t="s">
        <v>2</v>
      </c>
      <c r="C3" s="115"/>
      <c r="D3" s="116" t="str">
        <f>'Cover sheet'!C5</f>
        <v>Anglian Water</v>
      </c>
      <c r="E3" s="116"/>
      <c r="F3" s="116"/>
      <c r="G3" s="68"/>
      <c r="H3" s="24"/>
    </row>
    <row r="4" spans="2:9" s="23" customFormat="1" ht="19.149999999999999" customHeight="1" thickBot="1" x14ac:dyDescent="0.4">
      <c r="B4" s="114" t="s">
        <v>327</v>
      </c>
      <c r="C4" s="115"/>
      <c r="D4" s="116" t="str">
        <f>'Cover sheet'!C6</f>
        <v>Happisburgh</v>
      </c>
      <c r="E4" s="116"/>
      <c r="F4" s="116"/>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3" t="s">
        <v>381</v>
      </c>
      <c r="I6" s="104"/>
    </row>
    <row r="7" spans="2:9" ht="40.15" customHeight="1" x14ac:dyDescent="0.35">
      <c r="B7" s="27">
        <v>1</v>
      </c>
      <c r="C7" s="46" t="s">
        <v>23</v>
      </c>
      <c r="D7" s="46" t="s">
        <v>24</v>
      </c>
      <c r="E7" s="61" t="s">
        <v>332</v>
      </c>
      <c r="F7" s="27" t="s">
        <v>24</v>
      </c>
      <c r="G7" s="63"/>
      <c r="H7" s="28" t="s">
        <v>406</v>
      </c>
      <c r="I7" s="96" t="s">
        <v>407</v>
      </c>
    </row>
    <row r="8" spans="2:9" ht="40.15" customHeight="1" x14ac:dyDescent="0.35">
      <c r="B8" s="27">
        <v>2</v>
      </c>
      <c r="C8" s="46" t="s">
        <v>25</v>
      </c>
      <c r="D8" s="46" t="s">
        <v>24</v>
      </c>
      <c r="E8" s="61" t="s">
        <v>26</v>
      </c>
      <c r="F8" s="27">
        <v>0</v>
      </c>
      <c r="G8" s="63"/>
      <c r="H8" s="28" t="s">
        <v>408</v>
      </c>
    </row>
    <row r="9" spans="2:9" ht="40.15" customHeight="1" x14ac:dyDescent="0.35">
      <c r="B9" s="27">
        <v>3</v>
      </c>
      <c r="C9" s="46" t="s">
        <v>27</v>
      </c>
      <c r="D9" s="46" t="s">
        <v>24</v>
      </c>
      <c r="E9" s="61" t="s">
        <v>28</v>
      </c>
      <c r="F9" s="27">
        <v>0</v>
      </c>
      <c r="G9" s="63"/>
      <c r="H9" s="97">
        <v>1</v>
      </c>
    </row>
    <row r="10" spans="2:9" ht="40.15" customHeight="1" x14ac:dyDescent="0.35">
      <c r="B10" s="27">
        <v>4</v>
      </c>
      <c r="C10" s="46" t="s">
        <v>30</v>
      </c>
      <c r="D10" s="46" t="s">
        <v>24</v>
      </c>
      <c r="E10" s="61" t="s">
        <v>28</v>
      </c>
      <c r="F10" s="27">
        <v>0</v>
      </c>
      <c r="G10" s="63"/>
      <c r="H10" s="97">
        <v>0</v>
      </c>
    </row>
    <row r="11" spans="2:9" ht="40.15" customHeight="1" x14ac:dyDescent="0.35">
      <c r="B11" s="27">
        <v>5</v>
      </c>
      <c r="C11" s="46" t="s">
        <v>32</v>
      </c>
      <c r="D11" s="46" t="s">
        <v>24</v>
      </c>
      <c r="E11" s="61" t="s">
        <v>28</v>
      </c>
      <c r="F11" s="27">
        <v>0</v>
      </c>
      <c r="G11" s="63"/>
      <c r="H11" s="97">
        <v>0</v>
      </c>
    </row>
    <row r="12" spans="2:9" ht="40.15" customHeight="1" x14ac:dyDescent="0.35">
      <c r="B12" s="27">
        <v>6</v>
      </c>
      <c r="C12" s="46" t="s">
        <v>34</v>
      </c>
      <c r="D12" s="46" t="s">
        <v>24</v>
      </c>
      <c r="E12" s="61" t="s">
        <v>28</v>
      </c>
      <c r="F12" s="27">
        <v>0</v>
      </c>
      <c r="G12" s="63"/>
      <c r="H12" s="97">
        <v>0</v>
      </c>
    </row>
    <row r="13" spans="2:9" ht="40.15" customHeight="1" x14ac:dyDescent="0.35">
      <c r="B13" s="27">
        <v>7</v>
      </c>
      <c r="C13" s="46" t="s">
        <v>36</v>
      </c>
      <c r="D13" s="46" t="s">
        <v>24</v>
      </c>
      <c r="E13" s="61" t="s">
        <v>28</v>
      </c>
      <c r="F13" s="27" t="s">
        <v>24</v>
      </c>
      <c r="G13" s="63"/>
      <c r="H13" s="28" t="s">
        <v>409</v>
      </c>
    </row>
    <row r="14" spans="2:9" ht="40.15" customHeight="1" x14ac:dyDescent="0.35">
      <c r="B14" s="27">
        <v>8</v>
      </c>
      <c r="C14" s="46" t="s">
        <v>37</v>
      </c>
      <c r="D14" s="46" t="s">
        <v>24</v>
      </c>
      <c r="E14" s="61" t="s">
        <v>38</v>
      </c>
      <c r="F14" s="27">
        <v>0</v>
      </c>
      <c r="G14" s="63"/>
      <c r="H14" s="28" t="s">
        <v>410</v>
      </c>
    </row>
    <row r="15" spans="2:9" ht="40.15" customHeight="1" x14ac:dyDescent="0.35">
      <c r="B15" s="27">
        <v>9</v>
      </c>
      <c r="C15" s="46" t="s">
        <v>39</v>
      </c>
      <c r="D15" s="47" t="s">
        <v>24</v>
      </c>
      <c r="E15" s="61" t="s">
        <v>38</v>
      </c>
      <c r="F15" s="27">
        <v>0</v>
      </c>
      <c r="G15" s="63"/>
      <c r="H15" s="28" t="s">
        <v>411</v>
      </c>
    </row>
    <row r="16" spans="2:9" ht="40.15" customHeight="1" x14ac:dyDescent="0.35">
      <c r="B16" s="27">
        <v>10</v>
      </c>
      <c r="C16" s="46" t="s">
        <v>41</v>
      </c>
      <c r="D16" s="47" t="s">
        <v>24</v>
      </c>
      <c r="E16" s="75" t="s">
        <v>38</v>
      </c>
      <c r="F16" s="27">
        <v>0</v>
      </c>
      <c r="G16" s="63"/>
      <c r="H16" s="28" t="s">
        <v>412</v>
      </c>
    </row>
    <row r="17" spans="2:8" ht="40.15" customHeight="1" x14ac:dyDescent="0.35">
      <c r="B17" s="27">
        <v>11</v>
      </c>
      <c r="C17" s="46" t="s">
        <v>347</v>
      </c>
      <c r="D17" s="47" t="s">
        <v>24</v>
      </c>
      <c r="E17" s="75" t="s">
        <v>266</v>
      </c>
      <c r="F17" s="27" t="s">
        <v>24</v>
      </c>
      <c r="G17" s="63"/>
      <c r="H17" s="28" t="s">
        <v>413</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58</v>
      </c>
    </row>
    <row r="20" spans="2:8" ht="40.15" customHeight="1" x14ac:dyDescent="0.35">
      <c r="B20" s="27">
        <v>14</v>
      </c>
      <c r="C20" s="46" t="s">
        <v>49</v>
      </c>
      <c r="D20" s="47" t="s">
        <v>24</v>
      </c>
      <c r="E20" s="75" t="s">
        <v>50</v>
      </c>
      <c r="F20" s="27" t="s">
        <v>348</v>
      </c>
      <c r="G20" s="63"/>
      <c r="H20" s="28" t="s">
        <v>414</v>
      </c>
    </row>
    <row r="21" spans="2:8" ht="40.15" customHeight="1" x14ac:dyDescent="0.35">
      <c r="B21" s="27">
        <v>15</v>
      </c>
      <c r="C21" s="46" t="s">
        <v>52</v>
      </c>
      <c r="D21" s="46" t="s">
        <v>24</v>
      </c>
      <c r="E21" s="75" t="s">
        <v>266</v>
      </c>
      <c r="F21" s="27" t="s">
        <v>24</v>
      </c>
      <c r="G21" s="63"/>
      <c r="H21" s="28" t="s">
        <v>415</v>
      </c>
    </row>
    <row r="22" spans="2:8" ht="40.15" customHeight="1" x14ac:dyDescent="0.35">
      <c r="B22" s="27">
        <v>16</v>
      </c>
      <c r="C22" s="46" t="s">
        <v>53</v>
      </c>
      <c r="D22" s="46" t="s">
        <v>24</v>
      </c>
      <c r="E22" s="75" t="s">
        <v>266</v>
      </c>
      <c r="F22" s="27" t="s">
        <v>24</v>
      </c>
      <c r="G22" s="63"/>
      <c r="H22" s="28" t="s">
        <v>416</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05" t="s">
        <v>336</v>
      </c>
      <c r="C33" s="106"/>
      <c r="D33" s="106"/>
      <c r="E33" s="106"/>
      <c r="F33" s="107"/>
      <c r="G33" s="70"/>
      <c r="H33" s="57"/>
      <c r="I33" s="57"/>
      <c r="J33" s="57"/>
      <c r="K33" s="58"/>
    </row>
    <row r="34" spans="1:11" s="6" customFormat="1" ht="13.9" customHeight="1" x14ac:dyDescent="0.35">
      <c r="H34" s="42"/>
    </row>
    <row r="35" spans="1:11" s="6" customFormat="1" ht="13.9" customHeight="1" x14ac:dyDescent="0.35">
      <c r="B35" s="54" t="s">
        <v>328</v>
      </c>
      <c r="C35" s="108" t="s">
        <v>329</v>
      </c>
      <c r="D35" s="108"/>
      <c r="E35" s="108"/>
      <c r="F35" s="108"/>
      <c r="G35" s="71"/>
    </row>
    <row r="36" spans="1:11" s="56" customFormat="1" ht="73.150000000000006" customHeight="1" x14ac:dyDescent="0.35">
      <c r="A36" s="6"/>
      <c r="B36" s="53">
        <v>1</v>
      </c>
      <c r="C36" s="111" t="s">
        <v>344</v>
      </c>
      <c r="D36" s="112"/>
      <c r="E36" s="112"/>
      <c r="F36" s="113"/>
      <c r="G36" s="72"/>
      <c r="H36" s="55"/>
      <c r="I36" s="55"/>
      <c r="J36" s="55"/>
    </row>
    <row r="37" spans="1:11" s="56" customFormat="1" ht="57" customHeight="1" x14ac:dyDescent="0.35">
      <c r="A37" s="6"/>
      <c r="B37" s="53">
        <v>2</v>
      </c>
      <c r="C37" s="109" t="s">
        <v>345</v>
      </c>
      <c r="D37" s="109"/>
      <c r="E37" s="109"/>
      <c r="F37" s="109"/>
      <c r="G37" s="72"/>
    </row>
    <row r="38" spans="1:11" s="56" customFormat="1" ht="40.15" customHeight="1" x14ac:dyDescent="0.35">
      <c r="A38" s="6"/>
      <c r="B38" s="53">
        <v>3</v>
      </c>
      <c r="C38" s="109" t="s">
        <v>29</v>
      </c>
      <c r="D38" s="109"/>
      <c r="E38" s="109"/>
      <c r="F38" s="109"/>
      <c r="G38" s="72"/>
    </row>
    <row r="39" spans="1:11" s="56" customFormat="1" ht="40.15" customHeight="1" x14ac:dyDescent="0.35">
      <c r="A39" s="6"/>
      <c r="B39" s="53">
        <v>4</v>
      </c>
      <c r="C39" s="109" t="s">
        <v>31</v>
      </c>
      <c r="D39" s="109"/>
      <c r="E39" s="109"/>
      <c r="F39" s="109"/>
      <c r="G39" s="72"/>
    </row>
    <row r="40" spans="1:11" s="56" customFormat="1" ht="40.15" customHeight="1" x14ac:dyDescent="0.35">
      <c r="A40" s="6"/>
      <c r="B40" s="53">
        <v>5</v>
      </c>
      <c r="C40" s="109" t="s">
        <v>33</v>
      </c>
      <c r="D40" s="109"/>
      <c r="E40" s="109"/>
      <c r="F40" s="109"/>
      <c r="G40" s="72"/>
    </row>
    <row r="41" spans="1:11" s="56" customFormat="1" ht="40.15" customHeight="1" x14ac:dyDescent="0.35">
      <c r="A41" s="6"/>
      <c r="B41" s="53">
        <v>6</v>
      </c>
      <c r="C41" s="109" t="s">
        <v>35</v>
      </c>
      <c r="D41" s="109"/>
      <c r="E41" s="109"/>
      <c r="F41" s="109"/>
      <c r="G41" s="72"/>
    </row>
    <row r="42" spans="1:11" s="56" customFormat="1" ht="60" customHeight="1" x14ac:dyDescent="0.35">
      <c r="A42" s="6"/>
      <c r="B42" s="53">
        <v>7</v>
      </c>
      <c r="C42" s="109" t="s">
        <v>383</v>
      </c>
      <c r="D42" s="109"/>
      <c r="E42" s="109"/>
      <c r="F42" s="109"/>
      <c r="G42" s="72"/>
    </row>
    <row r="43" spans="1:11" s="56" customFormat="1" ht="66" customHeight="1" x14ac:dyDescent="0.35">
      <c r="A43" s="6"/>
      <c r="B43" s="53">
        <v>8</v>
      </c>
      <c r="C43" s="109" t="s">
        <v>346</v>
      </c>
      <c r="D43" s="109"/>
      <c r="E43" s="109"/>
      <c r="F43" s="109"/>
      <c r="G43" s="72"/>
    </row>
    <row r="44" spans="1:11" s="56" customFormat="1" ht="49.5" customHeight="1" x14ac:dyDescent="0.35">
      <c r="A44" s="6"/>
      <c r="B44" s="53">
        <v>9</v>
      </c>
      <c r="C44" s="109" t="s">
        <v>40</v>
      </c>
      <c r="D44" s="109"/>
      <c r="E44" s="109"/>
      <c r="F44" s="109"/>
      <c r="G44" s="72"/>
    </row>
    <row r="45" spans="1:11" s="56" customFormat="1" ht="47.65" customHeight="1" x14ac:dyDescent="0.35">
      <c r="A45" s="6"/>
      <c r="B45" s="53">
        <v>10</v>
      </c>
      <c r="C45" s="110" t="s">
        <v>42</v>
      </c>
      <c r="D45" s="110"/>
      <c r="E45" s="110"/>
      <c r="F45" s="110"/>
      <c r="G45" s="73"/>
    </row>
    <row r="46" spans="1:11" s="56" customFormat="1" ht="77.650000000000006" customHeight="1" x14ac:dyDescent="0.35">
      <c r="A46" s="6"/>
      <c r="B46" s="53">
        <v>11</v>
      </c>
      <c r="C46" s="110" t="s">
        <v>384</v>
      </c>
      <c r="D46" s="110"/>
      <c r="E46" s="110"/>
      <c r="F46" s="110"/>
      <c r="G46" s="73"/>
    </row>
    <row r="47" spans="1:11" s="56" customFormat="1" ht="40.15" customHeight="1" x14ac:dyDescent="0.35">
      <c r="A47" s="6"/>
      <c r="B47" s="53">
        <v>12</v>
      </c>
      <c r="C47" s="110" t="s">
        <v>45</v>
      </c>
      <c r="D47" s="110"/>
      <c r="E47" s="110"/>
      <c r="F47" s="110"/>
      <c r="G47" s="73"/>
    </row>
    <row r="48" spans="1:11" s="56" customFormat="1" ht="40.15" customHeight="1" x14ac:dyDescent="0.35">
      <c r="A48" s="6"/>
      <c r="B48" s="53">
        <v>13</v>
      </c>
      <c r="C48" s="110" t="s">
        <v>48</v>
      </c>
      <c r="D48" s="110"/>
      <c r="E48" s="110"/>
      <c r="F48" s="110"/>
      <c r="G48" s="73"/>
    </row>
    <row r="49" spans="1:7" s="56" customFormat="1" ht="47.65" customHeight="1" x14ac:dyDescent="0.35">
      <c r="A49" s="6"/>
      <c r="B49" s="53">
        <v>14</v>
      </c>
      <c r="C49" s="110" t="s">
        <v>51</v>
      </c>
      <c r="D49" s="110"/>
      <c r="E49" s="110"/>
      <c r="F49" s="110"/>
      <c r="G49" s="73"/>
    </row>
    <row r="50" spans="1:7" s="56" customFormat="1" ht="91.15" customHeight="1" x14ac:dyDescent="0.35">
      <c r="A50" s="6"/>
      <c r="B50" s="53">
        <v>15</v>
      </c>
      <c r="C50" s="110" t="s">
        <v>385</v>
      </c>
      <c r="D50" s="110"/>
      <c r="E50" s="110"/>
      <c r="F50" s="110"/>
      <c r="G50" s="73"/>
    </row>
    <row r="51" spans="1:7" s="56" customFormat="1" ht="149.65" customHeight="1" x14ac:dyDescent="0.35">
      <c r="A51" s="6"/>
      <c r="B51" s="53">
        <v>16</v>
      </c>
      <c r="C51" s="110" t="s">
        <v>386</v>
      </c>
      <c r="D51" s="110"/>
      <c r="E51" s="110"/>
      <c r="F51" s="110"/>
      <c r="G51" s="73"/>
    </row>
    <row r="52" spans="1:7" x14ac:dyDescent="0.35"/>
    <row r="53" spans="1:7" x14ac:dyDescent="0.35">
      <c r="B53" s="105" t="s">
        <v>362</v>
      </c>
      <c r="C53" s="106"/>
      <c r="D53" s="106"/>
      <c r="E53" s="106"/>
      <c r="F53" s="107"/>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16C57E1A-32A6-4579-BB50-4A9070982984}"/>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4"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27"/>
      <c r="D4" s="124" t="str">
        <f>'Cover sheet'!C6</f>
        <v>Happisburgh</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5.4399999999999995</v>
      </c>
      <c r="I7" s="88">
        <v>5.4399999999999995</v>
      </c>
      <c r="J7" s="88">
        <v>5.4399999999999995</v>
      </c>
      <c r="K7" s="88">
        <v>5.4399999999999995</v>
      </c>
      <c r="L7" s="88">
        <v>5.4399999999999995</v>
      </c>
      <c r="M7" s="88">
        <v>5.4399999999999995</v>
      </c>
      <c r="N7" s="88">
        <v>5.4399999999999995</v>
      </c>
      <c r="O7" s="88">
        <v>5.4399999999999995</v>
      </c>
      <c r="P7" s="88">
        <v>5.4399999999999995</v>
      </c>
      <c r="Q7" s="88">
        <v>5.4399999999999995</v>
      </c>
      <c r="R7" s="88">
        <v>5.4399999999999995</v>
      </c>
      <c r="S7" s="88">
        <v>5.4399999999999995</v>
      </c>
      <c r="T7" s="88">
        <v>5.4399999999999995</v>
      </c>
      <c r="U7" s="88">
        <v>5.4399999999999995</v>
      </c>
      <c r="V7" s="88">
        <v>5.4399999999999995</v>
      </c>
      <c r="W7" s="88">
        <v>5.4399999999999995</v>
      </c>
      <c r="X7" s="88">
        <v>5.4399999999999995</v>
      </c>
      <c r="Y7" s="88">
        <v>5.4399999999999995</v>
      </c>
      <c r="Z7" s="88">
        <v>5.4399999999999995</v>
      </c>
      <c r="AA7" s="88">
        <v>5.4399999999999995</v>
      </c>
      <c r="AB7" s="88">
        <v>5.4399999999999995</v>
      </c>
      <c r="AC7" s="88">
        <v>5.4399999999999995</v>
      </c>
      <c r="AD7" s="88">
        <v>5.4399999999999995</v>
      </c>
      <c r="AE7" s="88">
        <v>5.4399999999999995</v>
      </c>
      <c r="AF7" s="89">
        <v>5.4399999999999995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-1.3</v>
      </c>
      <c r="J9" s="88">
        <v>-1.3</v>
      </c>
      <c r="K9" s="88">
        <v>-1.3</v>
      </c>
      <c r="L9" s="88">
        <v>-3.1</v>
      </c>
      <c r="M9" s="88">
        <v>-3.1</v>
      </c>
      <c r="N9" s="88">
        <v>-3.1</v>
      </c>
      <c r="O9" s="88">
        <v>-3.1</v>
      </c>
      <c r="P9" s="88">
        <v>-3.1</v>
      </c>
      <c r="Q9" s="88">
        <v>-3.1</v>
      </c>
      <c r="R9" s="88">
        <v>-3.1</v>
      </c>
      <c r="S9" s="88">
        <v>-3.1</v>
      </c>
      <c r="T9" s="88">
        <v>-3.1</v>
      </c>
      <c r="U9" s="88">
        <v>-3.1</v>
      </c>
      <c r="V9" s="88">
        <v>-3.1</v>
      </c>
      <c r="W9" s="88">
        <v>-3.1</v>
      </c>
      <c r="X9" s="88">
        <v>-3.1</v>
      </c>
      <c r="Y9" s="88">
        <v>-3.1</v>
      </c>
      <c r="Z9" s="88">
        <v>-3.1</v>
      </c>
      <c r="AA9" s="88">
        <v>-3.1</v>
      </c>
      <c r="AB9" s="88">
        <v>-3.1</v>
      </c>
      <c r="AC9" s="88">
        <v>-3.1</v>
      </c>
      <c r="AD9" s="88">
        <v>-3.1</v>
      </c>
      <c r="AE9" s="88">
        <v>-3.1</v>
      </c>
      <c r="AF9" s="89">
        <v>-3.1</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v>
      </c>
      <c r="N10" s="88">
        <v>0</v>
      </c>
      <c r="O10" s="88">
        <v>0</v>
      </c>
      <c r="P10" s="88">
        <v>0</v>
      </c>
      <c r="Q10" s="88">
        <v>0</v>
      </c>
      <c r="R10" s="88">
        <v>0</v>
      </c>
      <c r="S10" s="88">
        <v>0</v>
      </c>
      <c r="T10" s="88">
        <v>0</v>
      </c>
      <c r="U10" s="88">
        <v>0</v>
      </c>
      <c r="V10" s="88">
        <v>0</v>
      </c>
      <c r="W10" s="88">
        <v>0</v>
      </c>
      <c r="X10" s="88">
        <v>0</v>
      </c>
      <c r="Y10" s="88">
        <v>0</v>
      </c>
      <c r="Z10" s="88">
        <v>0</v>
      </c>
      <c r="AA10" s="88">
        <v>0</v>
      </c>
      <c r="AB10" s="88">
        <v>0</v>
      </c>
      <c r="AC10" s="88">
        <v>0</v>
      </c>
      <c r="AD10" s="88">
        <v>0</v>
      </c>
      <c r="AE10" s="88">
        <v>0</v>
      </c>
      <c r="AF10" s="89">
        <v>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0.24</v>
      </c>
      <c r="I11" s="88">
        <v>0.24</v>
      </c>
      <c r="J11" s="88">
        <v>0.24</v>
      </c>
      <c r="K11" s="88">
        <v>0.24</v>
      </c>
      <c r="L11" s="88">
        <v>0.24</v>
      </c>
      <c r="M11" s="88">
        <v>0.24</v>
      </c>
      <c r="N11" s="88">
        <v>0.24</v>
      </c>
      <c r="O11" s="88">
        <v>0.24</v>
      </c>
      <c r="P11" s="88">
        <v>0.24</v>
      </c>
      <c r="Q11" s="88">
        <v>0.24</v>
      </c>
      <c r="R11" s="88">
        <v>0.24</v>
      </c>
      <c r="S11" s="88">
        <v>0.24</v>
      </c>
      <c r="T11" s="88">
        <v>0.24</v>
      </c>
      <c r="U11" s="88">
        <v>0.24</v>
      </c>
      <c r="V11" s="88">
        <v>0.24</v>
      </c>
      <c r="W11" s="88">
        <v>0.24</v>
      </c>
      <c r="X11" s="88">
        <v>0.24</v>
      </c>
      <c r="Y11" s="88">
        <v>0.24</v>
      </c>
      <c r="Z11" s="88">
        <v>0.24</v>
      </c>
      <c r="AA11" s="88">
        <v>0.24</v>
      </c>
      <c r="AB11" s="88">
        <v>0.24</v>
      </c>
      <c r="AC11" s="88">
        <v>0.24</v>
      </c>
      <c r="AD11" s="88">
        <v>0.24</v>
      </c>
      <c r="AE11" s="88">
        <v>0.24</v>
      </c>
      <c r="AF11" s="89">
        <v>0.24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0.10133703468411799</v>
      </c>
      <c r="I12" s="95">
        <v>7.6002776013088497E-2</v>
      </c>
      <c r="J12" s="95">
        <v>7.6002776013088497E-2</v>
      </c>
      <c r="K12" s="95">
        <v>7.6002776013088497E-2</v>
      </c>
      <c r="L12" s="95">
        <v>7.6002776013088497E-2</v>
      </c>
      <c r="M12" s="95">
        <v>7.6002776013088497E-2</v>
      </c>
      <c r="N12" s="95">
        <v>7.6002776013088497E-2</v>
      </c>
      <c r="O12" s="95">
        <v>7.6002776013088497E-2</v>
      </c>
      <c r="P12" s="95">
        <v>7.6002776013088497E-2</v>
      </c>
      <c r="Q12" s="95">
        <v>7.6002776013088497E-2</v>
      </c>
      <c r="R12" s="95">
        <v>7.6002776013088497E-2</v>
      </c>
      <c r="S12" s="95">
        <v>7.6002776013088497E-2</v>
      </c>
      <c r="T12" s="95">
        <v>7.6002776013088497E-2</v>
      </c>
      <c r="U12" s="95">
        <v>7.6002776013088497E-2</v>
      </c>
      <c r="V12" s="95">
        <v>7.6002776013088497E-2</v>
      </c>
      <c r="W12" s="95">
        <v>7.6002776013088497E-2</v>
      </c>
      <c r="X12" s="95">
        <v>7.6002776013088497E-2</v>
      </c>
      <c r="Y12" s="95">
        <v>7.6002776013088497E-2</v>
      </c>
      <c r="Z12" s="95">
        <v>7.6002776013088497E-2</v>
      </c>
      <c r="AA12" s="95">
        <v>7.6002776013088497E-2</v>
      </c>
      <c r="AB12" s="95">
        <v>7.6002776013088497E-2</v>
      </c>
      <c r="AC12" s="95">
        <v>7.6002776013088497E-2</v>
      </c>
      <c r="AD12" s="95">
        <v>7.6002776013088497E-2</v>
      </c>
      <c r="AE12" s="95">
        <v>7.6002776013088497E-2</v>
      </c>
      <c r="AF12" s="95">
        <v>7.6002776013088497E-2</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8" t="s">
        <v>337</v>
      </c>
      <c r="C24" s="119"/>
      <c r="D24" s="119"/>
      <c r="E24" s="119"/>
      <c r="F24" s="119"/>
      <c r="G24" s="119"/>
      <c r="H24" s="119"/>
      <c r="I24" s="120"/>
    </row>
    <row r="25" spans="2:9" x14ac:dyDescent="0.35"/>
    <row r="26" spans="2:9" s="6" customFormat="1" x14ac:dyDescent="0.35">
      <c r="B26" s="52" t="s">
        <v>331</v>
      </c>
      <c r="C26" s="121" t="s">
        <v>329</v>
      </c>
      <c r="D26" s="121"/>
      <c r="E26" s="121"/>
      <c r="F26" s="121"/>
      <c r="G26" s="121"/>
      <c r="H26" s="121"/>
      <c r="I26" s="121"/>
    </row>
    <row r="27" spans="2:9" s="6" customFormat="1" ht="76.150000000000006" customHeight="1" x14ac:dyDescent="0.35">
      <c r="B27" s="53">
        <v>1</v>
      </c>
      <c r="C27" s="122" t="s">
        <v>140</v>
      </c>
      <c r="D27" s="123"/>
      <c r="E27" s="123"/>
      <c r="F27" s="123"/>
      <c r="G27" s="123"/>
      <c r="H27" s="123"/>
      <c r="I27" s="123"/>
    </row>
    <row r="28" spans="2:9" s="6" customFormat="1" ht="55.9" customHeight="1" x14ac:dyDescent="0.35">
      <c r="B28" s="53">
        <f>B27+1</f>
        <v>2</v>
      </c>
      <c r="C28" s="122" t="s">
        <v>142</v>
      </c>
      <c r="D28" s="123"/>
      <c r="E28" s="123"/>
      <c r="F28" s="123"/>
      <c r="G28" s="123"/>
      <c r="H28" s="123"/>
      <c r="I28" s="123"/>
    </row>
    <row r="29" spans="2:9" s="6" customFormat="1" ht="58.15" customHeight="1" x14ac:dyDescent="0.35">
      <c r="B29" s="53">
        <f t="shared" ref="B29:B32" si="1">B28+1</f>
        <v>3</v>
      </c>
      <c r="C29" s="122" t="s">
        <v>145</v>
      </c>
      <c r="D29" s="123"/>
      <c r="E29" s="123"/>
      <c r="F29" s="123"/>
      <c r="G29" s="123"/>
      <c r="H29" s="123"/>
      <c r="I29" s="123"/>
    </row>
    <row r="30" spans="2:9" s="6" customFormat="1" ht="41.65" customHeight="1" x14ac:dyDescent="0.35">
      <c r="B30" s="53">
        <f t="shared" si="1"/>
        <v>4</v>
      </c>
      <c r="C30" s="122" t="s">
        <v>148</v>
      </c>
      <c r="D30" s="123"/>
      <c r="E30" s="123"/>
      <c r="F30" s="123"/>
      <c r="G30" s="123"/>
      <c r="H30" s="123"/>
      <c r="I30" s="123"/>
    </row>
    <row r="31" spans="2:9" s="6" customFormat="1" ht="94.9" customHeight="1" x14ac:dyDescent="0.35">
      <c r="B31" s="53">
        <f t="shared" si="1"/>
        <v>5</v>
      </c>
      <c r="C31" s="122" t="s">
        <v>151</v>
      </c>
      <c r="D31" s="123"/>
      <c r="E31" s="123"/>
      <c r="F31" s="123"/>
      <c r="G31" s="123"/>
      <c r="H31" s="123"/>
      <c r="I31" s="123"/>
    </row>
    <row r="32" spans="2:9" s="6" customFormat="1" ht="82.5" customHeight="1" x14ac:dyDescent="0.35">
      <c r="B32" s="53">
        <f t="shared" si="1"/>
        <v>6</v>
      </c>
      <c r="C32" s="122" t="s">
        <v>154</v>
      </c>
      <c r="D32" s="123"/>
      <c r="E32" s="123"/>
      <c r="F32" s="123"/>
      <c r="G32" s="123"/>
      <c r="H32" s="123"/>
      <c r="I32" s="123"/>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4"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0.72252144887383762</v>
      </c>
      <c r="I7" s="88">
        <v>0.71517413406541486</v>
      </c>
      <c r="J7" s="88">
        <v>0.70802086444645773</v>
      </c>
      <c r="K7" s="88">
        <v>0.7010361054080777</v>
      </c>
      <c r="L7" s="88">
        <v>0.69421765418833381</v>
      </c>
      <c r="M7" s="88">
        <v>0.68753581591838142</v>
      </c>
      <c r="N7" s="88">
        <v>0.68099025527943813</v>
      </c>
      <c r="O7" s="88">
        <v>0.67459288243924775</v>
      </c>
      <c r="P7" s="88">
        <v>0.6683494658077509</v>
      </c>
      <c r="Q7" s="88">
        <v>0.66221871567656654</v>
      </c>
      <c r="R7" s="88">
        <v>0.65616427312597714</v>
      </c>
      <c r="S7" s="88">
        <v>0.65034074689519539</v>
      </c>
      <c r="T7" s="88">
        <v>0.64462032104398681</v>
      </c>
      <c r="U7" s="88">
        <v>0.63900983885187002</v>
      </c>
      <c r="V7" s="88">
        <v>0.63349716490370889</v>
      </c>
      <c r="W7" s="88">
        <v>0.62808603380029771</v>
      </c>
      <c r="X7" s="88">
        <v>0.62279524727185953</v>
      </c>
      <c r="Y7" s="88">
        <v>0.61762192475537492</v>
      </c>
      <c r="Z7" s="88">
        <v>0.61256324878530732</v>
      </c>
      <c r="AA7" s="88">
        <v>0.60761646356331833</v>
      </c>
      <c r="AB7" s="88">
        <v>0.60277887356686377</v>
      </c>
      <c r="AC7" s="88">
        <v>0.59804784219564133</v>
      </c>
      <c r="AD7" s="88">
        <v>0.5934207904548956</v>
      </c>
      <c r="AE7" s="88">
        <v>0.58889519567456072</v>
      </c>
      <c r="AF7" s="88">
        <v>0.58439063563438709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4.1588268278642824E-3</v>
      </c>
      <c r="I8" s="88">
        <v>4.1123917712098815E-3</v>
      </c>
      <c r="J8" s="88">
        <v>4.0671830808677034E-3</v>
      </c>
      <c r="K8" s="88">
        <v>4.0230393780155129E-3</v>
      </c>
      <c r="L8" s="88">
        <v>3.9799467411897266E-3</v>
      </c>
      <c r="M8" s="88">
        <v>3.9377174987098628E-3</v>
      </c>
      <c r="N8" s="88">
        <v>3.8963495313599794E-3</v>
      </c>
      <c r="O8" s="88">
        <v>3.8559181114440903E-3</v>
      </c>
      <c r="P8" s="88">
        <v>3.8164596953342701E-3</v>
      </c>
      <c r="Q8" s="88">
        <v>3.7777133319214519E-3</v>
      </c>
      <c r="R8" s="88">
        <v>3.7394492326990876E-3</v>
      </c>
      <c r="S8" s="88">
        <v>3.70264452546853E-3</v>
      </c>
      <c r="T8" s="88">
        <v>3.6664914130166639E-3</v>
      </c>
      <c r="U8" s="88">
        <v>3.6310331448952539E-3</v>
      </c>
      <c r="V8" s="88">
        <v>3.5961930252359389E-3</v>
      </c>
      <c r="W8" s="88">
        <v>3.5619946567294965E-3</v>
      </c>
      <c r="X8" s="88">
        <v>3.5285568663801932E-3</v>
      </c>
      <c r="Y8" s="88">
        <v>3.495861449019136E-3</v>
      </c>
      <c r="Z8" s="88">
        <v>3.4638905982537567E-3</v>
      </c>
      <c r="AA8" s="88">
        <v>3.4326268974284048E-3</v>
      </c>
      <c r="AB8" s="88">
        <v>3.4020533108306702E-3</v>
      </c>
      <c r="AC8" s="88">
        <v>3.3721531751369303E-3</v>
      </c>
      <c r="AD8" s="88">
        <v>3.3429101910908308E-3</v>
      </c>
      <c r="AE8" s="88">
        <v>3.3143084154082631E-3</v>
      </c>
      <c r="AF8" s="88">
        <v>3.2858395793609997E-3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1.6830356092521455</v>
      </c>
      <c r="I9" s="88">
        <v>1.7399138279459891</v>
      </c>
      <c r="J9" s="88">
        <v>1.7919661243706679</v>
      </c>
      <c r="K9" s="88">
        <v>1.836759267326953</v>
      </c>
      <c r="L9" s="88">
        <v>1.8762331546172897</v>
      </c>
      <c r="M9" s="88">
        <v>1.9121933173310526</v>
      </c>
      <c r="N9" s="88">
        <v>1.9463388962780988</v>
      </c>
      <c r="O9" s="88">
        <v>1.9802503165438154</v>
      </c>
      <c r="P9" s="88">
        <v>2.01346935700187</v>
      </c>
      <c r="Q9" s="88">
        <v>2.0453618551317048</v>
      </c>
      <c r="R9" s="88">
        <v>2.0764372572414365</v>
      </c>
      <c r="S9" s="88">
        <v>2.1072388532749171</v>
      </c>
      <c r="T9" s="88">
        <v>2.137482119916176</v>
      </c>
      <c r="U9" s="88">
        <v>2.1645902697510757</v>
      </c>
      <c r="V9" s="88">
        <v>2.190881284785438</v>
      </c>
      <c r="W9" s="88">
        <v>2.2166781317431323</v>
      </c>
      <c r="X9" s="88">
        <v>2.2416506138422232</v>
      </c>
      <c r="Y9" s="88">
        <v>2.2663157914332213</v>
      </c>
      <c r="Z9" s="88">
        <v>2.2909011418030905</v>
      </c>
      <c r="AA9" s="88">
        <v>2.3155723845789202</v>
      </c>
      <c r="AB9" s="88">
        <v>2.3374647272884874</v>
      </c>
      <c r="AC9" s="88">
        <v>2.3603061712201066</v>
      </c>
      <c r="AD9" s="88">
        <v>2.3826852743503366</v>
      </c>
      <c r="AE9" s="88">
        <v>2.4046316895959499</v>
      </c>
      <c r="AF9" s="88">
        <v>2.4166619033038241</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0.80644977863640599</v>
      </c>
      <c r="I10" s="88">
        <v>0.76842612291412793</v>
      </c>
      <c r="J10" s="88">
        <v>0.73338418562062535</v>
      </c>
      <c r="K10" s="88">
        <v>0.70209210401805278</v>
      </c>
      <c r="L10" s="88">
        <v>0.67237513944537386</v>
      </c>
      <c r="M10" s="88">
        <v>0.64393027257672597</v>
      </c>
      <c r="N10" s="88">
        <v>0.61673989885265557</v>
      </c>
      <c r="O10" s="88">
        <v>0.59090390820311911</v>
      </c>
      <c r="P10" s="88">
        <v>0.56638567086736247</v>
      </c>
      <c r="Q10" s="88">
        <v>0.54295688780058826</v>
      </c>
      <c r="R10" s="88">
        <v>0.52065695884437813</v>
      </c>
      <c r="S10" s="88">
        <v>0.49952094811362185</v>
      </c>
      <c r="T10" s="88">
        <v>0.47941076635226559</v>
      </c>
      <c r="U10" s="88">
        <v>0.46024097540349285</v>
      </c>
      <c r="V10" s="88">
        <v>0.44194660582930623</v>
      </c>
      <c r="W10" s="88">
        <v>0.42452898539446066</v>
      </c>
      <c r="X10" s="88">
        <v>0.40788204864933841</v>
      </c>
      <c r="Y10" s="88">
        <v>0.39202529065160552</v>
      </c>
      <c r="Z10" s="88">
        <v>0.37697432171402173</v>
      </c>
      <c r="AA10" s="88">
        <v>0.36268696353446239</v>
      </c>
      <c r="AB10" s="88">
        <v>0.34876844099577725</v>
      </c>
      <c r="AC10" s="88">
        <v>0.33563068614576447</v>
      </c>
      <c r="AD10" s="88">
        <v>0.32308006443653647</v>
      </c>
      <c r="AE10" s="88">
        <v>0.31109107955492871</v>
      </c>
      <c r="AF10" s="88">
        <v>0.31080189527472812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124.5</v>
      </c>
      <c r="I11" s="88">
        <v>125.1</v>
      </c>
      <c r="J11" s="88">
        <v>125.5</v>
      </c>
      <c r="K11" s="88">
        <v>125.9</v>
      </c>
      <c r="L11" s="88">
        <v>126.2</v>
      </c>
      <c r="M11" s="88">
        <v>126.5</v>
      </c>
      <c r="N11" s="88">
        <v>126.8</v>
      </c>
      <c r="O11" s="88">
        <v>127</v>
      </c>
      <c r="P11" s="88">
        <v>127.3</v>
      </c>
      <c r="Q11" s="88">
        <v>127.5</v>
      </c>
      <c r="R11" s="88">
        <v>127.6</v>
      </c>
      <c r="S11" s="88">
        <v>127.8</v>
      </c>
      <c r="T11" s="88">
        <v>128</v>
      </c>
      <c r="U11" s="88">
        <v>128.1</v>
      </c>
      <c r="V11" s="88">
        <v>128.19999999999999</v>
      </c>
      <c r="W11" s="88">
        <v>128.30000000000001</v>
      </c>
      <c r="X11" s="88">
        <v>128.4</v>
      </c>
      <c r="Y11" s="88">
        <v>128.5</v>
      </c>
      <c r="Z11" s="88">
        <v>128.6</v>
      </c>
      <c r="AA11" s="88">
        <v>128.69999999999999</v>
      </c>
      <c r="AB11" s="88">
        <v>128.80000000000001</v>
      </c>
      <c r="AC11" s="88">
        <v>128.80000000000001</v>
      </c>
      <c r="AD11" s="88">
        <v>128.9</v>
      </c>
      <c r="AE11" s="88">
        <v>128.9</v>
      </c>
      <c r="AF11" s="88">
        <v>128.80000000000001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209.4</v>
      </c>
      <c r="I12" s="88">
        <v>209.3</v>
      </c>
      <c r="J12" s="88">
        <v>209.2</v>
      </c>
      <c r="K12" s="88">
        <v>209.1</v>
      </c>
      <c r="L12" s="88">
        <v>209.1</v>
      </c>
      <c r="M12" s="88">
        <v>209</v>
      </c>
      <c r="N12" s="88">
        <v>208.9</v>
      </c>
      <c r="O12" s="88">
        <v>208.8</v>
      </c>
      <c r="P12" s="88">
        <v>208.8</v>
      </c>
      <c r="Q12" s="88">
        <v>208.7</v>
      </c>
      <c r="R12" s="88">
        <v>208.7</v>
      </c>
      <c r="S12" s="88">
        <v>208.6</v>
      </c>
      <c r="T12" s="88">
        <v>208.6</v>
      </c>
      <c r="U12" s="88">
        <v>208.5</v>
      </c>
      <c r="V12" s="88">
        <v>208.5</v>
      </c>
      <c r="W12" s="88">
        <v>208.5</v>
      </c>
      <c r="X12" s="88">
        <v>208.4</v>
      </c>
      <c r="Y12" s="88">
        <v>208.4</v>
      </c>
      <c r="Z12" s="88">
        <v>208.4</v>
      </c>
      <c r="AA12" s="88">
        <v>208.3</v>
      </c>
      <c r="AB12" s="88">
        <v>208.3</v>
      </c>
      <c r="AC12" s="88">
        <v>208.3</v>
      </c>
      <c r="AD12" s="88">
        <v>208.3</v>
      </c>
      <c r="AE12" s="88">
        <v>208.3</v>
      </c>
      <c r="AF12" s="88">
        <v>208.3</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143.35231542914002</v>
      </c>
      <c r="I13" s="88">
        <v>142.64148022433932</v>
      </c>
      <c r="J13" s="88">
        <v>142.00041977336713</v>
      </c>
      <c r="K13" s="88">
        <v>141.44183684793697</v>
      </c>
      <c r="L13" s="88">
        <v>140.93790560905924</v>
      </c>
      <c r="M13" s="88">
        <v>140.47167281310715</v>
      </c>
      <c r="N13" s="88">
        <v>140.02874443007994</v>
      </c>
      <c r="O13" s="88">
        <v>139.59605769765651</v>
      </c>
      <c r="P13" s="88">
        <v>139.18755868501646</v>
      </c>
      <c r="Q13" s="88">
        <v>138.79751199945591</v>
      </c>
      <c r="R13" s="88">
        <v>138.42067104723725</v>
      </c>
      <c r="S13" s="88">
        <v>138.06263653937214</v>
      </c>
      <c r="T13" s="88">
        <v>137.71945814486355</v>
      </c>
      <c r="U13" s="88">
        <v>137.40006991801866</v>
      </c>
      <c r="V13" s="88">
        <v>137.08924182426364</v>
      </c>
      <c r="W13" s="88">
        <v>136.79487154560846</v>
      </c>
      <c r="X13" s="88">
        <v>136.51224933298971</v>
      </c>
      <c r="Y13" s="88">
        <v>136.2299207679886</v>
      </c>
      <c r="Z13" s="88">
        <v>135.96814183761944</v>
      </c>
      <c r="AA13" s="88">
        <v>135.71629045147705</v>
      </c>
      <c r="AB13" s="88">
        <v>135.46957592203566</v>
      </c>
      <c r="AC13" s="88">
        <v>135.23680668474756</v>
      </c>
      <c r="AD13" s="88">
        <v>135.01002763282571</v>
      </c>
      <c r="AE13" s="88">
        <v>134.7915558211194</v>
      </c>
      <c r="AF13" s="88">
        <v>134.6637957083197</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0.63267693266361991</v>
      </c>
      <c r="I14" s="88">
        <v>0.6324300885392693</v>
      </c>
      <c r="J14" s="88">
        <v>0.63221311202103947</v>
      </c>
      <c r="K14" s="88">
        <v>0.63199937504740478</v>
      </c>
      <c r="L14" s="88">
        <v>0.63179139210526558</v>
      </c>
      <c r="M14" s="88">
        <v>0.63160157171050324</v>
      </c>
      <c r="N14" s="88">
        <v>0.63144220455639555</v>
      </c>
      <c r="O14" s="88">
        <v>0.63128885150182856</v>
      </c>
      <c r="P14" s="88">
        <v>0.63114669050816841</v>
      </c>
      <c r="Q14" s="88">
        <v>0.63100109369909541</v>
      </c>
      <c r="R14" s="88">
        <v>0.63086418622518503</v>
      </c>
      <c r="S14" s="88">
        <v>0.63071879740466208</v>
      </c>
      <c r="T14" s="88">
        <v>0.63058068719355775</v>
      </c>
      <c r="U14" s="88">
        <v>0.63044904584841222</v>
      </c>
      <c r="V14" s="88">
        <v>0.63032618950623553</v>
      </c>
      <c r="W14" s="88">
        <v>0.63020855626322891</v>
      </c>
      <c r="X14" s="88">
        <v>0.63008994921168349</v>
      </c>
      <c r="Y14" s="88">
        <v>0.6299751000071836</v>
      </c>
      <c r="Z14" s="88">
        <v>0.62986483467974796</v>
      </c>
      <c r="AA14" s="88">
        <v>0.62976773197436597</v>
      </c>
      <c r="AB14" s="88">
        <v>0.62967555930737151</v>
      </c>
      <c r="AC14" s="88">
        <v>0.62958809028328533</v>
      </c>
      <c r="AD14" s="88">
        <v>0.62950510935222448</v>
      </c>
      <c r="AE14" s="88">
        <v>0.62942641128957488</v>
      </c>
      <c r="AF14" s="88">
        <v>0.62935180062757157</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68.93981034514043</v>
      </c>
      <c r="I15" s="88">
        <v>67.999089164971068</v>
      </c>
      <c r="J15" s="88">
        <v>67.132957065462605</v>
      </c>
      <c r="K15" s="88">
        <v>66.395344526433576</v>
      </c>
      <c r="L15" s="88">
        <v>65.789886445897636</v>
      </c>
      <c r="M15" s="88">
        <v>65.245906053093648</v>
      </c>
      <c r="N15" s="88">
        <v>64.723378578835892</v>
      </c>
      <c r="O15" s="88">
        <v>64.196208880611835</v>
      </c>
      <c r="P15" s="88">
        <v>63.680124411518001</v>
      </c>
      <c r="Q15" s="88">
        <v>63.171376348969147</v>
      </c>
      <c r="R15" s="88">
        <v>62.672009843477305</v>
      </c>
      <c r="S15" s="88">
        <v>62.180396549752821</v>
      </c>
      <c r="T15" s="88">
        <v>61.696618941914274</v>
      </c>
      <c r="U15" s="88">
        <v>61.276176124471981</v>
      </c>
      <c r="V15" s="88">
        <v>60.863143872727505</v>
      </c>
      <c r="W15" s="88">
        <v>60.458268774332446</v>
      </c>
      <c r="X15" s="88">
        <v>60.057506299374189</v>
      </c>
      <c r="Y15" s="88">
        <v>59.662008018318673</v>
      </c>
      <c r="Z15" s="88">
        <v>59.275273948630975</v>
      </c>
      <c r="AA15" s="88">
        <v>58.897785120145777</v>
      </c>
      <c r="AB15" s="88">
        <v>58.518527160034211</v>
      </c>
      <c r="AC15" s="88">
        <v>58.144769993195744</v>
      </c>
      <c r="AD15" s="88">
        <v>57.775661609561091</v>
      </c>
      <c r="AE15" s="88">
        <v>57.411339701019081</v>
      </c>
      <c r="AF15" s="88">
        <v>57.051695721630047</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6.9182291907952091</v>
      </c>
      <c r="I16" s="88">
        <v>7.1154466836051657</v>
      </c>
      <c r="J16" s="88">
        <v>7.2985702664359495</v>
      </c>
      <c r="K16" s="88">
        <v>7.4582470589043091</v>
      </c>
      <c r="L16" s="88">
        <v>7.5983194339946207</v>
      </c>
      <c r="M16" s="88">
        <v>7.7288651247030069</v>
      </c>
      <c r="N16" s="88">
        <v>7.8558542615576297</v>
      </c>
      <c r="O16" s="88">
        <v>7.9825941671878837</v>
      </c>
      <c r="P16" s="88">
        <v>8.106716755369149</v>
      </c>
      <c r="Q16" s="88">
        <v>8.2285481257284019</v>
      </c>
      <c r="R16" s="88">
        <v>8.3481189351465428</v>
      </c>
      <c r="S16" s="88">
        <v>8.4654788668429113</v>
      </c>
      <c r="T16" s="88">
        <v>8.5809389299802525</v>
      </c>
      <c r="U16" s="88">
        <v>8.6852267087521451</v>
      </c>
      <c r="V16" s="88">
        <v>8.7875655428653925</v>
      </c>
      <c r="W16" s="88">
        <v>8.8881308500022289</v>
      </c>
      <c r="X16" s="88">
        <v>8.9872731309823379</v>
      </c>
      <c r="Y16" s="88">
        <v>9.0849316484958447</v>
      </c>
      <c r="Z16" s="88">
        <v>9.1805401883159643</v>
      </c>
      <c r="AA16" s="88">
        <v>9.2741897512438687</v>
      </c>
      <c r="AB16" s="88">
        <v>9.3678092022733495</v>
      </c>
      <c r="AC16" s="88">
        <v>9.4601339701208733</v>
      </c>
      <c r="AD16" s="88">
        <v>9.5512995670759668</v>
      </c>
      <c r="AE16" s="88">
        <v>9.6413615490754285</v>
      </c>
      <c r="AF16" s="88">
        <v>9.7091436802558473</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9.1772363384260061</v>
      </c>
      <c r="I17" s="88">
        <v>9.3005670561990161</v>
      </c>
      <c r="J17" s="88">
        <v>9.4173285321627738</v>
      </c>
      <c r="K17" s="88">
        <v>9.5187302597065475</v>
      </c>
      <c r="L17" s="88">
        <v>9.6031689099329842</v>
      </c>
      <c r="M17" s="88">
        <v>9.6803249417141881</v>
      </c>
      <c r="N17" s="88">
        <v>9.7560142628721316</v>
      </c>
      <c r="O17" s="88">
        <v>9.8337403798386411</v>
      </c>
      <c r="P17" s="88">
        <v>9.9112037914613609</v>
      </c>
      <c r="Q17" s="88">
        <v>9.9887184697914577</v>
      </c>
      <c r="R17" s="88">
        <v>10.066123422573519</v>
      </c>
      <c r="S17" s="88">
        <v>10.143370457600746</v>
      </c>
      <c r="T17" s="88">
        <v>10.220668458140837</v>
      </c>
      <c r="U17" s="88">
        <v>10.28864863511985</v>
      </c>
      <c r="V17" s="88">
        <v>10.356451366106342</v>
      </c>
      <c r="W17" s="88">
        <v>10.423860441911692</v>
      </c>
      <c r="X17" s="88">
        <v>10.491443751773776</v>
      </c>
      <c r="Y17" s="88">
        <v>10.559066329342377</v>
      </c>
      <c r="Z17" s="88">
        <v>10.626097404890954</v>
      </c>
      <c r="AA17" s="88">
        <v>10.692553729986633</v>
      </c>
      <c r="AB17" s="88">
        <v>10.760276956140046</v>
      </c>
      <c r="AC17" s="88">
        <v>10.827940163095692</v>
      </c>
      <c r="AD17" s="88">
        <v>10.895679803830234</v>
      </c>
      <c r="AE17" s="88">
        <v>10.963451028445558</v>
      </c>
      <c r="AF17" s="88">
        <v>11.031254946362004</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17.727181395673988</v>
      </c>
      <c r="I18" s="88">
        <v>17.944521742262356</v>
      </c>
      <c r="J18" s="88">
        <v>18.142382912881793</v>
      </c>
      <c r="K18" s="88">
        <v>18.30678808070008</v>
      </c>
      <c r="L18" s="88">
        <v>18.438802558966305</v>
      </c>
      <c r="M18" s="88">
        <v>18.551110978360594</v>
      </c>
      <c r="N18" s="88">
        <v>18.657013606056747</v>
      </c>
      <c r="O18" s="88">
        <v>18.770422881320826</v>
      </c>
      <c r="P18" s="88">
        <v>18.885731369636499</v>
      </c>
      <c r="Q18" s="88">
        <v>18.997570738355996</v>
      </c>
      <c r="R18" s="88">
        <v>19.110423077477289</v>
      </c>
      <c r="S18" s="88">
        <v>19.227924625654456</v>
      </c>
      <c r="T18" s="88">
        <v>19.347300598087458</v>
      </c>
      <c r="U18" s="88">
        <v>19.447995357330107</v>
      </c>
      <c r="V18" s="88">
        <v>19.548451225719241</v>
      </c>
      <c r="W18" s="88">
        <v>19.649763964203501</v>
      </c>
      <c r="X18" s="88">
        <v>19.749487263696491</v>
      </c>
      <c r="Y18" s="88">
        <v>19.853131967997616</v>
      </c>
      <c r="Z18" s="88">
        <v>19.959586380672189</v>
      </c>
      <c r="AA18" s="88">
        <v>20.071272481339189</v>
      </c>
      <c r="AB18" s="88">
        <v>20.164835422789821</v>
      </c>
      <c r="AC18" s="88">
        <v>20.269481161922727</v>
      </c>
      <c r="AD18" s="88">
        <v>20.37452714355398</v>
      </c>
      <c r="AE18" s="88">
        <v>20.479645714681695</v>
      </c>
      <c r="AF18" s="88">
        <v>20.584710835970466</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1.9535402106085178</v>
      </c>
      <c r="I19" s="88">
        <v>1.9554276790431011</v>
      </c>
      <c r="J19" s="88">
        <v>1.9563971681080505</v>
      </c>
      <c r="K19" s="88">
        <v>1.9566047927269561</v>
      </c>
      <c r="L19" s="88">
        <v>1.9566298251995564</v>
      </c>
      <c r="M19" s="88">
        <v>1.9557320529804456</v>
      </c>
      <c r="N19" s="88">
        <v>1.9542033186045082</v>
      </c>
      <c r="O19" s="88">
        <v>1.9528961385463586</v>
      </c>
      <c r="P19" s="88">
        <v>1.95175616373648</v>
      </c>
      <c r="Q19" s="88">
        <v>1.9501484842996992</v>
      </c>
      <c r="R19" s="88">
        <v>1.9486046506953403</v>
      </c>
      <c r="S19" s="88">
        <v>1.9475048975203701</v>
      </c>
      <c r="T19" s="88">
        <v>1.946532635500795</v>
      </c>
      <c r="U19" s="88">
        <v>1.9454286644699821</v>
      </c>
      <c r="V19" s="88">
        <v>1.9442713840304713</v>
      </c>
      <c r="W19" s="88">
        <v>1.9431764573482402</v>
      </c>
      <c r="X19" s="88">
        <v>1.9418290974830397</v>
      </c>
      <c r="Y19" s="88">
        <v>1.940833317229758</v>
      </c>
      <c r="Z19" s="88">
        <v>1.9401981989522668</v>
      </c>
      <c r="AA19" s="88">
        <v>1.9401602625766543</v>
      </c>
      <c r="AB19" s="88">
        <v>1.9380028530528874</v>
      </c>
      <c r="AC19" s="88">
        <v>1.9369407474361782</v>
      </c>
      <c r="AD19" s="88">
        <v>1.9358814078008955</v>
      </c>
      <c r="AE19" s="88">
        <v>1.934794952018664</v>
      </c>
      <c r="AF19" s="88">
        <v>1.9323777788635301</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2.7117594066178481</v>
      </c>
      <c r="I20" s="88">
        <v>2.7232967544925151</v>
      </c>
      <c r="J20" s="88">
        <v>2.7345538914588974</v>
      </c>
      <c r="K20" s="88">
        <v>2.745276393646972</v>
      </c>
      <c r="L20" s="88">
        <v>2.7567571690392954</v>
      </c>
      <c r="M20" s="88">
        <v>2.7679909886404799</v>
      </c>
      <c r="N20" s="88">
        <v>2.7791745763267994</v>
      </c>
      <c r="O20" s="88">
        <v>2.7911576231094042</v>
      </c>
      <c r="P20" s="88">
        <v>2.8039066082399189</v>
      </c>
      <c r="Q20" s="88">
        <v>2.8167332213950433</v>
      </c>
      <c r="R20" s="88">
        <v>2.830194740552805</v>
      </c>
      <c r="S20" s="88">
        <v>2.8446881996175937</v>
      </c>
      <c r="T20" s="88">
        <v>2.859869062335008</v>
      </c>
      <c r="U20" s="88">
        <v>2.8755480718859752</v>
      </c>
      <c r="V20" s="88">
        <v>2.8917077454861264</v>
      </c>
      <c r="W20" s="88">
        <v>2.9084668798584801</v>
      </c>
      <c r="X20" s="88">
        <v>2.9254878329216996</v>
      </c>
      <c r="Y20" s="88">
        <v>2.943409245747747</v>
      </c>
      <c r="Z20" s="88">
        <v>2.9622444692582963</v>
      </c>
      <c r="AA20" s="88">
        <v>2.9822418527420367</v>
      </c>
      <c r="AB20" s="88">
        <v>3.0005166632813784</v>
      </c>
      <c r="AC20" s="88">
        <v>3.0204735310781303</v>
      </c>
      <c r="AD20" s="88">
        <v>3.0409581202925282</v>
      </c>
      <c r="AE20" s="88">
        <v>3.0619384795219076</v>
      </c>
      <c r="AF20" s="88">
        <v>3.0591227225219337</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0.80409519891730907</v>
      </c>
      <c r="I21" s="95">
        <v>0.81498835246673329</v>
      </c>
      <c r="J21" s="95">
        <v>0.82459963179494544</v>
      </c>
      <c r="K21" s="95">
        <v>0.83277481260663311</v>
      </c>
      <c r="L21" s="95">
        <v>0.84017891786998389</v>
      </c>
      <c r="M21" s="95">
        <v>0.84708128609037514</v>
      </c>
      <c r="N21" s="95">
        <v>0.85362053054432352</v>
      </c>
      <c r="O21" s="95">
        <v>0.85984051739058043</v>
      </c>
      <c r="P21" s="95">
        <v>0.86570490922066301</v>
      </c>
      <c r="Q21" s="95">
        <v>0.87122861041528366</v>
      </c>
      <c r="R21" s="95">
        <v>0.87643796786972417</v>
      </c>
      <c r="S21" s="95">
        <v>0.88135041889794441</v>
      </c>
      <c r="T21" s="95">
        <v>0.88598636390654939</v>
      </c>
      <c r="U21" s="95">
        <v>0.89025691559730635</v>
      </c>
      <c r="V21" s="95">
        <v>0.89428881218631107</v>
      </c>
      <c r="W21" s="95">
        <v>0.89812453574669204</v>
      </c>
      <c r="X21" s="95">
        <v>0.90175229224615028</v>
      </c>
      <c r="Y21" s="95">
        <v>0.90518221440406799</v>
      </c>
      <c r="Z21" s="95">
        <v>0.90841890216964927</v>
      </c>
      <c r="AA21" s="95">
        <v>0.91147418055866491</v>
      </c>
      <c r="AB21" s="95">
        <v>0.91437599825706783</v>
      </c>
      <c r="AC21" s="95">
        <v>0.91712167206673745</v>
      </c>
      <c r="AD21" s="95">
        <v>0.91971525241793184</v>
      </c>
      <c r="AE21" s="95">
        <v>0.92216889631901944</v>
      </c>
      <c r="AF21" s="95">
        <v>0.92247320116279841</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8" t="s">
        <v>338</v>
      </c>
      <c r="C33" s="119"/>
      <c r="D33" s="119"/>
      <c r="E33" s="119"/>
      <c r="F33" s="119"/>
      <c r="G33" s="119"/>
      <c r="H33" s="119"/>
      <c r="I33" s="120"/>
    </row>
    <row r="34" spans="2:9" x14ac:dyDescent="0.35"/>
    <row r="35" spans="2:9" s="6" customFormat="1" x14ac:dyDescent="0.35">
      <c r="B35" s="52" t="s">
        <v>331</v>
      </c>
      <c r="C35" s="121" t="s">
        <v>329</v>
      </c>
      <c r="D35" s="121"/>
      <c r="E35" s="121"/>
      <c r="F35" s="121"/>
      <c r="G35" s="121"/>
      <c r="H35" s="121"/>
      <c r="I35" s="121"/>
    </row>
    <row r="36" spans="2:9" s="6" customFormat="1" ht="89.65" customHeight="1" x14ac:dyDescent="0.35">
      <c r="B36" s="53">
        <v>1</v>
      </c>
      <c r="C36" s="109" t="s">
        <v>158</v>
      </c>
      <c r="D36" s="110"/>
      <c r="E36" s="110"/>
      <c r="F36" s="110"/>
      <c r="G36" s="110"/>
      <c r="H36" s="110"/>
      <c r="I36" s="110"/>
    </row>
    <row r="37" spans="2:9" s="6" customFormat="1" ht="76.5" customHeight="1" x14ac:dyDescent="0.35">
      <c r="B37" s="53">
        <f>B36+1</f>
        <v>2</v>
      </c>
      <c r="C37" s="111" t="s">
        <v>161</v>
      </c>
      <c r="D37" s="112"/>
      <c r="E37" s="112"/>
      <c r="F37" s="112"/>
      <c r="G37" s="112"/>
      <c r="H37" s="112"/>
      <c r="I37" s="113"/>
    </row>
    <row r="38" spans="2:9" s="6" customFormat="1" ht="58.15" customHeight="1" x14ac:dyDescent="0.35">
      <c r="B38" s="53">
        <f t="shared" ref="B38:B50" si="0">B37+1</f>
        <v>3</v>
      </c>
      <c r="C38" s="111" t="s">
        <v>164</v>
      </c>
      <c r="D38" s="112"/>
      <c r="E38" s="112"/>
      <c r="F38" s="112"/>
      <c r="G38" s="112"/>
      <c r="H38" s="112"/>
      <c r="I38" s="113"/>
    </row>
    <row r="39" spans="2:9" s="6" customFormat="1" ht="73.150000000000006" customHeight="1" x14ac:dyDescent="0.35">
      <c r="B39" s="53">
        <f t="shared" si="0"/>
        <v>4</v>
      </c>
      <c r="C39" s="111" t="s">
        <v>167</v>
      </c>
      <c r="D39" s="112"/>
      <c r="E39" s="112"/>
      <c r="F39" s="112"/>
      <c r="G39" s="112"/>
      <c r="H39" s="112"/>
      <c r="I39" s="113"/>
    </row>
    <row r="40" spans="2:9" s="6" customFormat="1" ht="59.65" customHeight="1" x14ac:dyDescent="0.35">
      <c r="B40" s="53">
        <f t="shared" si="0"/>
        <v>5</v>
      </c>
      <c r="C40" s="111" t="s">
        <v>171</v>
      </c>
      <c r="D40" s="112"/>
      <c r="E40" s="112"/>
      <c r="F40" s="112"/>
      <c r="G40" s="112"/>
      <c r="H40" s="112"/>
      <c r="I40" s="113"/>
    </row>
    <row r="41" spans="2:9" s="6" customFormat="1" ht="52.15" customHeight="1" x14ac:dyDescent="0.35">
      <c r="B41" s="53">
        <f t="shared" si="0"/>
        <v>6</v>
      </c>
      <c r="C41" s="111" t="s">
        <v>174</v>
      </c>
      <c r="D41" s="112"/>
      <c r="E41" s="112"/>
      <c r="F41" s="112"/>
      <c r="G41" s="112"/>
      <c r="H41" s="112"/>
      <c r="I41" s="113"/>
    </row>
    <row r="42" spans="2:9" s="6" customFormat="1" ht="54.4" customHeight="1" x14ac:dyDescent="0.35">
      <c r="B42" s="53">
        <f t="shared" si="0"/>
        <v>7</v>
      </c>
      <c r="C42" s="111" t="s">
        <v>177</v>
      </c>
      <c r="D42" s="112"/>
      <c r="E42" s="112"/>
      <c r="F42" s="112"/>
      <c r="G42" s="112"/>
      <c r="H42" s="112"/>
      <c r="I42" s="113"/>
    </row>
    <row r="43" spans="2:9" s="6" customFormat="1" ht="67.150000000000006" customHeight="1" x14ac:dyDescent="0.35">
      <c r="B43" s="53">
        <f t="shared" si="0"/>
        <v>8</v>
      </c>
      <c r="C43" s="111" t="s">
        <v>180</v>
      </c>
      <c r="D43" s="112"/>
      <c r="E43" s="112"/>
      <c r="F43" s="112"/>
      <c r="G43" s="112"/>
      <c r="H43" s="112"/>
      <c r="I43" s="113"/>
    </row>
    <row r="44" spans="2:9" s="6" customFormat="1" ht="67.150000000000006" customHeight="1" x14ac:dyDescent="0.35">
      <c r="B44" s="53">
        <f t="shared" si="0"/>
        <v>9</v>
      </c>
      <c r="C44" s="111" t="s">
        <v>184</v>
      </c>
      <c r="D44" s="112"/>
      <c r="E44" s="112"/>
      <c r="F44" s="112"/>
      <c r="G44" s="112"/>
      <c r="H44" s="112"/>
      <c r="I44" s="113"/>
    </row>
    <row r="45" spans="2:9" s="6" customFormat="1" ht="56.65" customHeight="1" x14ac:dyDescent="0.35">
      <c r="B45" s="53">
        <f t="shared" si="0"/>
        <v>10</v>
      </c>
      <c r="C45" s="111" t="s">
        <v>188</v>
      </c>
      <c r="D45" s="112"/>
      <c r="E45" s="112"/>
      <c r="F45" s="112"/>
      <c r="G45" s="112"/>
      <c r="H45" s="112"/>
      <c r="I45" s="113"/>
    </row>
    <row r="46" spans="2:9" s="6" customFormat="1" ht="94.9" customHeight="1" x14ac:dyDescent="0.35">
      <c r="B46" s="53">
        <f t="shared" si="0"/>
        <v>11</v>
      </c>
      <c r="C46" s="111" t="s">
        <v>191</v>
      </c>
      <c r="D46" s="112"/>
      <c r="E46" s="112"/>
      <c r="F46" s="112"/>
      <c r="G46" s="112"/>
      <c r="H46" s="112"/>
      <c r="I46" s="113"/>
    </row>
    <row r="47" spans="2:9" s="6" customFormat="1" ht="47.65" customHeight="1" x14ac:dyDescent="0.35">
      <c r="B47" s="53">
        <f t="shared" si="0"/>
        <v>12</v>
      </c>
      <c r="C47" s="111" t="s">
        <v>194</v>
      </c>
      <c r="D47" s="112"/>
      <c r="E47" s="112"/>
      <c r="F47" s="112"/>
      <c r="G47" s="112"/>
      <c r="H47" s="112"/>
      <c r="I47" s="113"/>
    </row>
    <row r="48" spans="2:9" s="6" customFormat="1" ht="46.9" customHeight="1" x14ac:dyDescent="0.35">
      <c r="B48" s="53">
        <f t="shared" si="0"/>
        <v>13</v>
      </c>
      <c r="C48" s="111" t="s">
        <v>198</v>
      </c>
      <c r="D48" s="112"/>
      <c r="E48" s="112"/>
      <c r="F48" s="112"/>
      <c r="G48" s="112"/>
      <c r="H48" s="112"/>
      <c r="I48" s="113"/>
    </row>
    <row r="49" spans="2:9" s="6" customFormat="1" ht="31.15" customHeight="1" x14ac:dyDescent="0.35">
      <c r="B49" s="53">
        <f t="shared" si="0"/>
        <v>14</v>
      </c>
      <c r="C49" s="111" t="s">
        <v>201</v>
      </c>
      <c r="D49" s="112"/>
      <c r="E49" s="112"/>
      <c r="F49" s="112"/>
      <c r="G49" s="112"/>
      <c r="H49" s="112"/>
      <c r="I49" s="113"/>
    </row>
    <row r="50" spans="2:9" s="6" customFormat="1" ht="48.4" customHeight="1" x14ac:dyDescent="0.35">
      <c r="B50" s="53">
        <f t="shared" si="0"/>
        <v>15</v>
      </c>
      <c r="C50" s="111" t="s">
        <v>205</v>
      </c>
      <c r="D50" s="112"/>
      <c r="E50" s="112"/>
      <c r="F50" s="112"/>
      <c r="G50" s="112"/>
      <c r="H50" s="112"/>
      <c r="I50" s="113"/>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3.9666718663807483</v>
      </c>
      <c r="I7" s="88">
        <v>3.9778858353628865</v>
      </c>
      <c r="J7" s="88">
        <v>3.9874807396665339</v>
      </c>
      <c r="K7" s="88">
        <v>3.9937391613053799</v>
      </c>
      <c r="L7" s="88">
        <v>3.996426557224328</v>
      </c>
      <c r="M7" s="88">
        <v>3.9970279651622489</v>
      </c>
      <c r="N7" s="88">
        <v>3.9972368746248237</v>
      </c>
      <c r="O7" s="88">
        <v>3.9987211469263304</v>
      </c>
      <c r="P7" s="88">
        <v>4.000996914007362</v>
      </c>
      <c r="Q7" s="88">
        <v>4.0031455357667518</v>
      </c>
      <c r="R7" s="88">
        <v>4.0056913947965516</v>
      </c>
      <c r="S7" s="88">
        <v>4.0093512603407406</v>
      </c>
      <c r="T7" s="88">
        <v>4.0135896560458777</v>
      </c>
      <c r="U7" s="88">
        <v>4.0157504331266214</v>
      </c>
      <c r="V7" s="88">
        <v>4.0180767081768005</v>
      </c>
      <c r="W7" s="88">
        <v>4.0208929719847246</v>
      </c>
      <c r="X7" s="88">
        <v>4.02377568596836</v>
      </c>
      <c r="Y7" s="88">
        <v>4.0272632384232798</v>
      </c>
      <c r="Z7" s="88">
        <v>4.0315967077072958</v>
      </c>
      <c r="AA7" s="88">
        <v>4.0369054406753708</v>
      </c>
      <c r="AB7" s="88">
        <v>4.0399189245962059</v>
      </c>
      <c r="AC7" s="88">
        <v>4.0447742131468107</v>
      </c>
      <c r="AD7" s="88">
        <v>4.0498634189119596</v>
      </c>
      <c r="AE7" s="88">
        <v>4.0551879546572982</v>
      </c>
      <c r="AF7" s="88">
        <v>4.0623213445467474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5.0986629653158815</v>
      </c>
      <c r="I8" s="88">
        <v>3.8239972239869111</v>
      </c>
      <c r="J8" s="88">
        <v>3.8239972239869111</v>
      </c>
      <c r="K8" s="88">
        <v>3.8239972239869111</v>
      </c>
      <c r="L8" s="88">
        <v>2.0239972239869108</v>
      </c>
      <c r="M8" s="88">
        <v>2.0239972239869108</v>
      </c>
      <c r="N8" s="88">
        <v>2.0239972239869108</v>
      </c>
      <c r="O8" s="88">
        <v>2.0239972239869108</v>
      </c>
      <c r="P8" s="88">
        <v>2.0239972239869108</v>
      </c>
      <c r="Q8" s="88">
        <v>2.0239972239869108</v>
      </c>
      <c r="R8" s="88">
        <v>2.0239972239869108</v>
      </c>
      <c r="S8" s="88">
        <v>2.0239972239869108</v>
      </c>
      <c r="T8" s="88">
        <v>2.0239972239869108</v>
      </c>
      <c r="U8" s="88">
        <v>2.0239972239869108</v>
      </c>
      <c r="V8" s="88">
        <v>2.0239972239869108</v>
      </c>
      <c r="W8" s="88">
        <v>2.0239972239869108</v>
      </c>
      <c r="X8" s="88">
        <v>2.0239972239869108</v>
      </c>
      <c r="Y8" s="88">
        <v>2.0239972239869108</v>
      </c>
      <c r="Z8" s="88">
        <v>2.0239972239869108</v>
      </c>
      <c r="AA8" s="88">
        <v>2.0239972239869108</v>
      </c>
      <c r="AB8" s="88">
        <v>2.0239972239869108</v>
      </c>
      <c r="AC8" s="88">
        <v>2.0239972239869108</v>
      </c>
      <c r="AD8" s="88">
        <v>2.0239972239869108</v>
      </c>
      <c r="AE8" s="88">
        <v>2.0239972239869108</v>
      </c>
      <c r="AF8" s="88">
        <v>2.0239972239869108</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4.7986629653158817</v>
      </c>
      <c r="I9" s="88">
        <v>3.5239972239869113</v>
      </c>
      <c r="J9" s="88">
        <v>3.5239972239869113</v>
      </c>
      <c r="K9" s="88">
        <v>3.5239972239869113</v>
      </c>
      <c r="L9" s="88">
        <v>1.7239972239869108</v>
      </c>
      <c r="M9" s="88">
        <v>1.7239972239869108</v>
      </c>
      <c r="N9" s="88">
        <v>1.7239972239869108</v>
      </c>
      <c r="O9" s="88">
        <v>1.7239972239869108</v>
      </c>
      <c r="P9" s="88">
        <v>1.7239972239869108</v>
      </c>
      <c r="Q9" s="88">
        <v>1.7239972239869108</v>
      </c>
      <c r="R9" s="88">
        <v>1.7239972239869108</v>
      </c>
      <c r="S9" s="88">
        <v>1.7239972239869108</v>
      </c>
      <c r="T9" s="88">
        <v>1.7239972239869108</v>
      </c>
      <c r="U9" s="88">
        <v>1.7239972239869108</v>
      </c>
      <c r="V9" s="88">
        <v>1.7239972239869108</v>
      </c>
      <c r="W9" s="88">
        <v>1.7239972239869108</v>
      </c>
      <c r="X9" s="88">
        <v>1.7239972239869108</v>
      </c>
      <c r="Y9" s="88">
        <v>1.7239972239869108</v>
      </c>
      <c r="Z9" s="88">
        <v>1.7239972239869108</v>
      </c>
      <c r="AA9" s="88">
        <v>1.7239972239869108</v>
      </c>
      <c r="AB9" s="88">
        <v>1.7239972239869108</v>
      </c>
      <c r="AC9" s="88">
        <v>1.7239972239869108</v>
      </c>
      <c r="AD9" s="88">
        <v>1.7239972239869108</v>
      </c>
      <c r="AE9" s="88">
        <v>1.7239972239869108</v>
      </c>
      <c r="AF9" s="88">
        <v>1.7239972239869108</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0.174888174227637</v>
      </c>
      <c r="I10" s="88">
        <v>0.17934078117897501</v>
      </c>
      <c r="J10" s="88">
        <v>0.18201479889184399</v>
      </c>
      <c r="K10" s="88">
        <v>0.185158485307234</v>
      </c>
      <c r="L10" s="88">
        <v>0.18756015179727401</v>
      </c>
      <c r="M10" s="88">
        <v>0.19138873456521899</v>
      </c>
      <c r="N10" s="88">
        <v>0.19507311832462301</v>
      </c>
      <c r="O10" s="88">
        <v>0.194717937038347</v>
      </c>
      <c r="P10" s="88">
        <v>0.20077099377941601</v>
      </c>
      <c r="Q10" s="88">
        <v>0.204996313041856</v>
      </c>
      <c r="R10" s="88">
        <v>0.209431186704195</v>
      </c>
      <c r="S10" s="88">
        <v>0.21031164747738901</v>
      </c>
      <c r="T10" s="88">
        <v>0.21541315034644601</v>
      </c>
      <c r="U10" s="88">
        <v>0.21866539364116899</v>
      </c>
      <c r="V10" s="88">
        <v>0.22209614486433199</v>
      </c>
      <c r="W10" s="88">
        <v>0.22663976637297001</v>
      </c>
      <c r="X10" s="88">
        <v>0.227655962115455</v>
      </c>
      <c r="Y10" s="88">
        <v>0.23249449789273899</v>
      </c>
      <c r="Z10" s="88">
        <v>0.23759098947594201</v>
      </c>
      <c r="AA10" s="88">
        <v>0.24185146989006001</v>
      </c>
      <c r="AB10" s="88">
        <v>0.24457826830769799</v>
      </c>
      <c r="AC10" s="88">
        <v>0.24710815716010301</v>
      </c>
      <c r="AD10" s="88">
        <v>0.25261819018925102</v>
      </c>
      <c r="AE10" s="88">
        <v>0.25649423990227199</v>
      </c>
      <c r="AF10" s="88">
        <v>0.26117738623644599</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0.65710292470749632</v>
      </c>
      <c r="I11" s="95">
        <v>-0.63322939255495025</v>
      </c>
      <c r="J11" s="95">
        <v>-0.64549831457146667</v>
      </c>
      <c r="K11" s="95">
        <v>-0.65490042262570258</v>
      </c>
      <c r="L11" s="95">
        <v>-2.4599894850346908</v>
      </c>
      <c r="M11" s="95">
        <v>-2.4644194757405575</v>
      </c>
      <c r="N11" s="95">
        <v>-2.4683127689625355</v>
      </c>
      <c r="O11" s="95">
        <v>-2.469441859977767</v>
      </c>
      <c r="P11" s="95">
        <v>-2.4777706837998674</v>
      </c>
      <c r="Q11" s="95">
        <v>-2.4841446248216972</v>
      </c>
      <c r="R11" s="95">
        <v>-2.4911253575138361</v>
      </c>
      <c r="S11" s="95">
        <v>-2.495665683831219</v>
      </c>
      <c r="T11" s="95">
        <v>-2.5050055824054129</v>
      </c>
      <c r="U11" s="95">
        <v>-2.5104186027808799</v>
      </c>
      <c r="V11" s="95">
        <v>-2.5161756290542221</v>
      </c>
      <c r="W11" s="95">
        <v>-2.523535514370784</v>
      </c>
      <c r="X11" s="95">
        <v>-2.5274344240969042</v>
      </c>
      <c r="Y11" s="95">
        <v>-2.5357605123291083</v>
      </c>
      <c r="Z11" s="95">
        <v>-2.5451904731963273</v>
      </c>
      <c r="AA11" s="95">
        <v>-2.55475968657852</v>
      </c>
      <c r="AB11" s="95">
        <v>-2.5604999689169934</v>
      </c>
      <c r="AC11" s="95">
        <v>-2.5678851463200032</v>
      </c>
      <c r="AD11" s="95">
        <v>-2.5784843851143</v>
      </c>
      <c r="AE11" s="95">
        <v>-2.5876849705726594</v>
      </c>
      <c r="AF11" s="95">
        <v>-2.5995015067962828</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8" t="s">
        <v>339</v>
      </c>
      <c r="C23" s="119"/>
      <c r="D23" s="119"/>
      <c r="E23" s="119"/>
      <c r="F23" s="119"/>
      <c r="G23" s="119"/>
      <c r="H23" s="119"/>
      <c r="I23" s="120"/>
    </row>
    <row r="24" spans="2:9" ht="13.9" customHeight="1" x14ac:dyDescent="0.35"/>
    <row r="25" spans="2:9" s="6" customFormat="1" x14ac:dyDescent="0.35">
      <c r="B25" s="52" t="s">
        <v>331</v>
      </c>
      <c r="C25" s="121" t="s">
        <v>329</v>
      </c>
      <c r="D25" s="121"/>
      <c r="E25" s="121"/>
      <c r="F25" s="121"/>
      <c r="G25" s="121"/>
      <c r="H25" s="121"/>
      <c r="I25" s="121"/>
    </row>
    <row r="26" spans="2:9" s="6" customFormat="1" ht="72.400000000000006" customHeight="1" x14ac:dyDescent="0.35">
      <c r="B26" s="53">
        <v>1</v>
      </c>
      <c r="C26" s="109" t="s">
        <v>209</v>
      </c>
      <c r="D26" s="110"/>
      <c r="E26" s="110"/>
      <c r="F26" s="110"/>
      <c r="G26" s="110"/>
      <c r="H26" s="110"/>
      <c r="I26" s="110"/>
    </row>
    <row r="27" spans="2:9" s="6" customFormat="1" ht="54" customHeight="1" x14ac:dyDescent="0.35">
      <c r="B27" s="53">
        <v>2</v>
      </c>
      <c r="C27" s="109" t="s">
        <v>212</v>
      </c>
      <c r="D27" s="110"/>
      <c r="E27" s="110"/>
      <c r="F27" s="110"/>
      <c r="G27" s="110"/>
      <c r="H27" s="110"/>
      <c r="I27" s="110"/>
    </row>
    <row r="28" spans="2:9" s="6" customFormat="1" ht="54" customHeight="1" x14ac:dyDescent="0.35">
      <c r="B28" s="53">
        <v>3</v>
      </c>
      <c r="C28" s="109" t="s">
        <v>215</v>
      </c>
      <c r="D28" s="110"/>
      <c r="E28" s="110"/>
      <c r="F28" s="110"/>
      <c r="G28" s="110"/>
      <c r="H28" s="110"/>
      <c r="I28" s="110"/>
    </row>
    <row r="29" spans="2:9" s="6" customFormat="1" ht="54" customHeight="1" x14ac:dyDescent="0.35">
      <c r="B29" s="53">
        <v>4</v>
      </c>
      <c r="C29" s="109" t="s">
        <v>218</v>
      </c>
      <c r="D29" s="110"/>
      <c r="E29" s="110"/>
      <c r="F29" s="110"/>
      <c r="G29" s="110"/>
      <c r="H29" s="110"/>
      <c r="I29" s="110"/>
    </row>
    <row r="30" spans="2:9" s="6" customFormat="1" ht="54" customHeight="1" x14ac:dyDescent="0.35">
      <c r="B30" s="53">
        <v>5</v>
      </c>
      <c r="C30" s="109" t="s">
        <v>221</v>
      </c>
      <c r="D30" s="110"/>
      <c r="E30" s="110"/>
      <c r="F30" s="110"/>
      <c r="G30" s="110"/>
      <c r="H30" s="110"/>
      <c r="I30" s="110"/>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5.4399999999999995</v>
      </c>
      <c r="I7" s="88">
        <v>4.1399999999999997</v>
      </c>
      <c r="J7" s="88">
        <v>4.1399999999999997</v>
      </c>
      <c r="K7" s="88">
        <v>4.1399999999999997</v>
      </c>
      <c r="L7" s="88">
        <v>2.3399999999999994</v>
      </c>
      <c r="M7" s="88">
        <v>2.3399999999999994</v>
      </c>
      <c r="N7" s="88">
        <v>2.3399999999999994</v>
      </c>
      <c r="O7" s="88">
        <v>2.3399999999999994</v>
      </c>
      <c r="P7" s="88">
        <v>2.3399999999999994</v>
      </c>
      <c r="Q7" s="88">
        <v>2.3399999999999994</v>
      </c>
      <c r="R7" s="88">
        <v>2.3399999999999994</v>
      </c>
      <c r="S7" s="88">
        <v>2.3399999999999994</v>
      </c>
      <c r="T7" s="88">
        <v>2.3399999999999994</v>
      </c>
      <c r="U7" s="88">
        <v>2.3399999999999994</v>
      </c>
      <c r="V7" s="88">
        <v>2.3399999999999994</v>
      </c>
      <c r="W7" s="88">
        <v>2.3399999999999994</v>
      </c>
      <c r="X7" s="88">
        <v>2.3399999999999994</v>
      </c>
      <c r="Y7" s="88">
        <v>2.3399999999999994</v>
      </c>
      <c r="Z7" s="88">
        <v>2.3399999999999994</v>
      </c>
      <c r="AA7" s="88">
        <v>2.3399999999999994</v>
      </c>
      <c r="AB7" s="88">
        <v>2.3399999999999994</v>
      </c>
      <c r="AC7" s="88">
        <v>2.3399999999999994</v>
      </c>
      <c r="AD7" s="88">
        <v>2.3399999999999994</v>
      </c>
      <c r="AE7" s="88">
        <v>2.3399999999999994</v>
      </c>
      <c r="AF7" s="88">
        <v>2.3399999999999994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0.24</v>
      </c>
      <c r="I8" s="88">
        <v>0.24</v>
      </c>
      <c r="J8" s="88">
        <v>0.24</v>
      </c>
      <c r="K8" s="88">
        <v>0.24</v>
      </c>
      <c r="L8" s="88">
        <v>0.24</v>
      </c>
      <c r="M8" s="88">
        <v>0.24</v>
      </c>
      <c r="N8" s="88">
        <v>0.24</v>
      </c>
      <c r="O8" s="88">
        <v>0.24</v>
      </c>
      <c r="P8" s="88">
        <v>0.24</v>
      </c>
      <c r="Q8" s="88">
        <v>0.24</v>
      </c>
      <c r="R8" s="88">
        <v>0.24</v>
      </c>
      <c r="S8" s="88">
        <v>0.24</v>
      </c>
      <c r="T8" s="88">
        <v>0.24</v>
      </c>
      <c r="U8" s="88">
        <v>0.24</v>
      </c>
      <c r="V8" s="88">
        <v>0.24</v>
      </c>
      <c r="W8" s="88">
        <v>0.24</v>
      </c>
      <c r="X8" s="88">
        <v>0.24</v>
      </c>
      <c r="Y8" s="88">
        <v>0.24</v>
      </c>
      <c r="Z8" s="88">
        <v>0.24</v>
      </c>
      <c r="AA8" s="88">
        <v>0.24</v>
      </c>
      <c r="AB8" s="88">
        <v>0.24</v>
      </c>
      <c r="AC8" s="88">
        <v>0.24</v>
      </c>
      <c r="AD8" s="88">
        <v>0.24</v>
      </c>
      <c r="AE8" s="88">
        <v>0.24</v>
      </c>
      <c r="AF8" s="88">
        <v>0.24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0.10133703468411799</v>
      </c>
      <c r="I9" s="95">
        <v>7.6002776013088497E-2</v>
      </c>
      <c r="J9" s="95">
        <v>7.6002776013088497E-2</v>
      </c>
      <c r="K9" s="95">
        <v>7.6002776013088497E-2</v>
      </c>
      <c r="L9" s="95">
        <v>7.6002776013088497E-2</v>
      </c>
      <c r="M9" s="95">
        <v>7.6002776013088497E-2</v>
      </c>
      <c r="N9" s="95">
        <v>7.6002776013088497E-2</v>
      </c>
      <c r="O9" s="95">
        <v>7.6002776013088497E-2</v>
      </c>
      <c r="P9" s="95">
        <v>7.6002776013088497E-2</v>
      </c>
      <c r="Q9" s="95">
        <v>7.6002776013088497E-2</v>
      </c>
      <c r="R9" s="95">
        <v>7.6002776013088497E-2</v>
      </c>
      <c r="S9" s="95">
        <v>7.6002776013088497E-2</v>
      </c>
      <c r="T9" s="95">
        <v>7.6002776013088497E-2</v>
      </c>
      <c r="U9" s="95">
        <v>7.6002776013088497E-2</v>
      </c>
      <c r="V9" s="95">
        <v>7.6002776013088497E-2</v>
      </c>
      <c r="W9" s="95">
        <v>7.6002776013088497E-2</v>
      </c>
      <c r="X9" s="95">
        <v>7.6002776013088497E-2</v>
      </c>
      <c r="Y9" s="95">
        <v>7.6002776013088497E-2</v>
      </c>
      <c r="Z9" s="95">
        <v>7.6002776013088497E-2</v>
      </c>
      <c r="AA9" s="95">
        <v>7.6002776013088497E-2</v>
      </c>
      <c r="AB9" s="95">
        <v>7.6002776013088497E-2</v>
      </c>
      <c r="AC9" s="95">
        <v>7.6002776013088497E-2</v>
      </c>
      <c r="AD9" s="95">
        <v>7.6002776013088497E-2</v>
      </c>
      <c r="AE9" s="95">
        <v>7.6002776013088497E-2</v>
      </c>
      <c r="AF9" s="95">
        <v>7.6002776013088497E-2</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8" t="s">
        <v>340</v>
      </c>
      <c r="C21" s="119"/>
      <c r="D21" s="119"/>
      <c r="E21" s="119"/>
      <c r="F21" s="119"/>
      <c r="G21" s="119"/>
      <c r="H21" s="119"/>
      <c r="I21" s="120"/>
    </row>
    <row r="22" spans="2:9" x14ac:dyDescent="0.35"/>
    <row r="23" spans="2:9" s="6" customFormat="1" x14ac:dyDescent="0.35">
      <c r="B23" s="52" t="s">
        <v>331</v>
      </c>
      <c r="C23" s="121" t="s">
        <v>329</v>
      </c>
      <c r="D23" s="121"/>
      <c r="E23" s="121"/>
      <c r="F23" s="121"/>
      <c r="G23" s="121"/>
      <c r="H23" s="121"/>
      <c r="I23" s="121"/>
    </row>
    <row r="24" spans="2:9" s="6" customFormat="1" ht="75.400000000000006" customHeight="1" x14ac:dyDescent="0.35">
      <c r="B24" s="53">
        <v>1</v>
      </c>
      <c r="C24" s="109" t="s">
        <v>224</v>
      </c>
      <c r="D24" s="110"/>
      <c r="E24" s="110"/>
      <c r="F24" s="110"/>
      <c r="G24" s="110"/>
      <c r="H24" s="110"/>
      <c r="I24" s="110"/>
    </row>
    <row r="25" spans="2:9" s="6" customFormat="1" ht="118.5" customHeight="1" x14ac:dyDescent="0.35">
      <c r="B25" s="53">
        <v>2</v>
      </c>
      <c r="C25" s="109" t="s">
        <v>226</v>
      </c>
      <c r="D25" s="110"/>
      <c r="E25" s="110"/>
      <c r="F25" s="110"/>
      <c r="G25" s="110"/>
      <c r="H25" s="110"/>
      <c r="I25" s="110"/>
    </row>
    <row r="26" spans="2:9" s="6" customFormat="1" ht="85.5" customHeight="1" x14ac:dyDescent="0.35">
      <c r="B26" s="53">
        <v>3</v>
      </c>
      <c r="C26" s="109" t="s">
        <v>228</v>
      </c>
      <c r="D26" s="110"/>
      <c r="E26" s="110"/>
      <c r="F26" s="110"/>
      <c r="G26" s="110"/>
      <c r="H26" s="110"/>
      <c r="I26" s="110"/>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4" t="s">
        <v>327</v>
      </c>
      <c r="C4" s="115"/>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0.72252144887383762</v>
      </c>
      <c r="I7" s="88">
        <v>0.71517413406541486</v>
      </c>
      <c r="J7" s="88">
        <v>0.70802086444645773</v>
      </c>
      <c r="K7" s="88">
        <v>0.7010361054080777</v>
      </c>
      <c r="L7" s="88">
        <v>0.69421765418833381</v>
      </c>
      <c r="M7" s="88">
        <v>0.68753581591838142</v>
      </c>
      <c r="N7" s="88">
        <v>0.68099025527943813</v>
      </c>
      <c r="O7" s="88">
        <v>0.67459288243924775</v>
      </c>
      <c r="P7" s="88">
        <v>0.6683494658077509</v>
      </c>
      <c r="Q7" s="88">
        <v>0.66221871567656654</v>
      </c>
      <c r="R7" s="88">
        <v>0.65616427312597714</v>
      </c>
      <c r="S7" s="88">
        <v>0.65034074689519539</v>
      </c>
      <c r="T7" s="88">
        <v>0.64462032104398681</v>
      </c>
      <c r="U7" s="88">
        <v>0.63900983885187002</v>
      </c>
      <c r="V7" s="88">
        <v>0.63349716490370889</v>
      </c>
      <c r="W7" s="88">
        <v>0.62808603380029771</v>
      </c>
      <c r="X7" s="88">
        <v>0.62279524727185953</v>
      </c>
      <c r="Y7" s="88">
        <v>0.61762192475537492</v>
      </c>
      <c r="Z7" s="88">
        <v>0.61256324878530732</v>
      </c>
      <c r="AA7" s="88">
        <v>0.60761646356331833</v>
      </c>
      <c r="AB7" s="88">
        <v>0.60277887356686377</v>
      </c>
      <c r="AC7" s="88">
        <v>0.59804784219564133</v>
      </c>
      <c r="AD7" s="88">
        <v>0.5934207904548956</v>
      </c>
      <c r="AE7" s="88">
        <v>0.58889519567456072</v>
      </c>
      <c r="AF7" s="88">
        <v>0.58439063563438709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4.1588268278642824E-3</v>
      </c>
      <c r="I8" s="88">
        <v>4.1123917712098815E-3</v>
      </c>
      <c r="J8" s="88">
        <v>4.0671830808677034E-3</v>
      </c>
      <c r="K8" s="88">
        <v>4.0230393780155129E-3</v>
      </c>
      <c r="L8" s="88">
        <v>3.9799467411897266E-3</v>
      </c>
      <c r="M8" s="88">
        <v>3.9377174987098628E-3</v>
      </c>
      <c r="N8" s="88">
        <v>3.8963495313599794E-3</v>
      </c>
      <c r="O8" s="88">
        <v>3.8559181114440903E-3</v>
      </c>
      <c r="P8" s="88">
        <v>3.8164596953342701E-3</v>
      </c>
      <c r="Q8" s="88">
        <v>3.7777133319214519E-3</v>
      </c>
      <c r="R8" s="88">
        <v>3.7394492326990876E-3</v>
      </c>
      <c r="S8" s="88">
        <v>3.70264452546853E-3</v>
      </c>
      <c r="T8" s="88">
        <v>3.6664914130166639E-3</v>
      </c>
      <c r="U8" s="88">
        <v>3.6310331448952539E-3</v>
      </c>
      <c r="V8" s="88">
        <v>3.5961930252359389E-3</v>
      </c>
      <c r="W8" s="88">
        <v>3.5619946567294965E-3</v>
      </c>
      <c r="X8" s="88">
        <v>3.5285568663801932E-3</v>
      </c>
      <c r="Y8" s="88">
        <v>3.495861449019136E-3</v>
      </c>
      <c r="Z8" s="88">
        <v>3.4638905982537567E-3</v>
      </c>
      <c r="AA8" s="88">
        <v>3.4326268974284048E-3</v>
      </c>
      <c r="AB8" s="88">
        <v>3.4020533108306702E-3</v>
      </c>
      <c r="AC8" s="88">
        <v>3.3721531751369303E-3</v>
      </c>
      <c r="AD8" s="88">
        <v>3.3429101910908308E-3</v>
      </c>
      <c r="AE8" s="88">
        <v>3.3143084154082631E-3</v>
      </c>
      <c r="AF8" s="88">
        <v>3.2858395793609997E-3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1.6731322636710619</v>
      </c>
      <c r="I9" s="88">
        <v>1.7200170393872432</v>
      </c>
      <c r="J9" s="88">
        <v>1.7619931310139936</v>
      </c>
      <c r="K9" s="88">
        <v>1.7966376765504497</v>
      </c>
      <c r="L9" s="88">
        <v>1.826707804814518</v>
      </c>
      <c r="M9" s="88">
        <v>1.8586510893907153</v>
      </c>
      <c r="N9" s="88">
        <v>1.8886622147322458</v>
      </c>
      <c r="O9" s="88">
        <v>1.8519912179721334</v>
      </c>
      <c r="P9" s="88">
        <v>1.8809055841073825</v>
      </c>
      <c r="Q9" s="88">
        <v>1.9089789860947439</v>
      </c>
      <c r="R9" s="88">
        <v>1.936649542828206</v>
      </c>
      <c r="S9" s="88">
        <v>1.9644511103459714</v>
      </c>
      <c r="T9" s="88">
        <v>1.986157844084639</v>
      </c>
      <c r="U9" s="88">
        <v>2.0049521667555008</v>
      </c>
      <c r="V9" s="88">
        <v>2.0238699164980547</v>
      </c>
      <c r="W9" s="88">
        <v>2.0421935471183388</v>
      </c>
      <c r="X9" s="88">
        <v>2.0596671063392047</v>
      </c>
      <c r="Y9" s="88">
        <v>2.0768570700689537</v>
      </c>
      <c r="Z9" s="88">
        <v>2.0939133937699532</v>
      </c>
      <c r="AA9" s="88">
        <v>2.110998900368148</v>
      </c>
      <c r="AB9" s="88">
        <v>2.1252969193452982</v>
      </c>
      <c r="AC9" s="88">
        <v>2.1404474055526457</v>
      </c>
      <c r="AD9" s="88">
        <v>2.1600043921768064</v>
      </c>
      <c r="AE9" s="88">
        <v>2.1791769670435004</v>
      </c>
      <c r="AF9" s="88">
        <v>2.1868695149885133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0.80575297761950682</v>
      </c>
      <c r="I10" s="88">
        <v>0.76706902649155018</v>
      </c>
      <c r="J10" s="88">
        <v>0.73140037338146391</v>
      </c>
      <c r="K10" s="88">
        <v>0.69951145251266722</v>
      </c>
      <c r="L10" s="88">
        <v>0.66922350549300913</v>
      </c>
      <c r="M10" s="88">
        <v>0.64023296443732813</v>
      </c>
      <c r="N10" s="88">
        <v>0.61252060055282775</v>
      </c>
      <c r="O10" s="88">
        <v>0.58620010107385345</v>
      </c>
      <c r="P10" s="88">
        <v>0.56123460188028462</v>
      </c>
      <c r="Q10" s="88">
        <v>0.53738713998781318</v>
      </c>
      <c r="R10" s="88">
        <v>0.51469433616014915</v>
      </c>
      <c r="S10" s="88">
        <v>0.49318876921876892</v>
      </c>
      <c r="T10" s="88">
        <v>0.4727302871463987</v>
      </c>
      <c r="U10" s="88">
        <v>0.45323244111462346</v>
      </c>
      <c r="V10" s="88">
        <v>0.43462941817727069</v>
      </c>
      <c r="W10" s="88">
        <v>0.41692156743421904</v>
      </c>
      <c r="X10" s="88">
        <v>0.40000196622285311</v>
      </c>
      <c r="Y10" s="88">
        <v>0.38388938039195691</v>
      </c>
      <c r="Z10" s="88">
        <v>0.36859865853198015</v>
      </c>
      <c r="AA10" s="88">
        <v>0.35408691948305937</v>
      </c>
      <c r="AB10" s="88">
        <v>0.33995841803265209</v>
      </c>
      <c r="AC10" s="88">
        <v>0.32662475054740342</v>
      </c>
      <c r="AD10" s="88">
        <v>0.31389233207519524</v>
      </c>
      <c r="AE10" s="88">
        <v>0.30173434868960275</v>
      </c>
      <c r="AF10" s="88">
        <v>0.30122157724362442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123.8</v>
      </c>
      <c r="I11" s="88">
        <v>123.6</v>
      </c>
      <c r="J11" s="88">
        <v>123.4</v>
      </c>
      <c r="K11" s="88">
        <v>123.1</v>
      </c>
      <c r="L11" s="88">
        <v>122.9</v>
      </c>
      <c r="M11" s="88">
        <v>123</v>
      </c>
      <c r="N11" s="88">
        <v>123.1</v>
      </c>
      <c r="O11" s="88">
        <v>118.8</v>
      </c>
      <c r="P11" s="88">
        <v>118.9</v>
      </c>
      <c r="Q11" s="88">
        <v>119</v>
      </c>
      <c r="R11" s="88">
        <v>119.1</v>
      </c>
      <c r="S11" s="88">
        <v>119.2</v>
      </c>
      <c r="T11" s="88">
        <v>119</v>
      </c>
      <c r="U11" s="88">
        <v>118.7</v>
      </c>
      <c r="V11" s="88">
        <v>118.6</v>
      </c>
      <c r="W11" s="88">
        <v>118.3</v>
      </c>
      <c r="X11" s="88">
        <v>118.1</v>
      </c>
      <c r="Y11" s="88">
        <v>117.9</v>
      </c>
      <c r="Z11" s="88">
        <v>117.7</v>
      </c>
      <c r="AA11" s="88">
        <v>117.5</v>
      </c>
      <c r="AB11" s="88">
        <v>117.2</v>
      </c>
      <c r="AC11" s="88">
        <v>117</v>
      </c>
      <c r="AD11" s="88">
        <v>117</v>
      </c>
      <c r="AE11" s="88">
        <v>117</v>
      </c>
      <c r="AF11" s="88">
        <v>116.4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209.2</v>
      </c>
      <c r="I12" s="88">
        <v>208.9</v>
      </c>
      <c r="J12" s="88">
        <v>208.6</v>
      </c>
      <c r="K12" s="88">
        <v>208.3</v>
      </c>
      <c r="L12" s="88">
        <v>207.9</v>
      </c>
      <c r="M12" s="88">
        <v>207.6</v>
      </c>
      <c r="N12" s="88">
        <v>207.2</v>
      </c>
      <c r="O12" s="88">
        <v>206.8</v>
      </c>
      <c r="P12" s="88">
        <v>206.4</v>
      </c>
      <c r="Q12" s="88">
        <v>206</v>
      </c>
      <c r="R12" s="88">
        <v>205.6</v>
      </c>
      <c r="S12" s="88">
        <v>205.1</v>
      </c>
      <c r="T12" s="88">
        <v>204.7</v>
      </c>
      <c r="U12" s="88">
        <v>204.2</v>
      </c>
      <c r="V12" s="88">
        <v>203.7</v>
      </c>
      <c r="W12" s="88">
        <v>203.2</v>
      </c>
      <c r="X12" s="88">
        <v>202.7</v>
      </c>
      <c r="Y12" s="88">
        <v>202.1</v>
      </c>
      <c r="Z12" s="88">
        <v>201.6</v>
      </c>
      <c r="AA12" s="88">
        <v>201</v>
      </c>
      <c r="AB12" s="88">
        <v>200.4</v>
      </c>
      <c r="AC12" s="88">
        <v>199.7</v>
      </c>
      <c r="AD12" s="88">
        <v>199.1</v>
      </c>
      <c r="AE12" s="88">
        <v>198.4</v>
      </c>
      <c r="AF12" s="88">
        <v>205.3</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142.74192600243285</v>
      </c>
      <c r="I13" s="88">
        <v>141.43283798538988</v>
      </c>
      <c r="J13" s="88">
        <v>140.20348895102896</v>
      </c>
      <c r="K13" s="88">
        <v>139.06285411029202</v>
      </c>
      <c r="L13" s="88">
        <v>138.02487115745402</v>
      </c>
      <c r="M13" s="88">
        <v>137.32607632633614</v>
      </c>
      <c r="N13" s="88">
        <v>136.64717989935784</v>
      </c>
      <c r="O13" s="88">
        <v>132.37708293634893</v>
      </c>
      <c r="P13" s="88">
        <v>131.75760916106219</v>
      </c>
      <c r="Q13" s="88">
        <v>131.18536218430822</v>
      </c>
      <c r="R13" s="88">
        <v>130.65242785396657</v>
      </c>
      <c r="S13" s="88">
        <v>130.16475137305494</v>
      </c>
      <c r="T13" s="88">
        <v>129.40412763888619</v>
      </c>
      <c r="U13" s="88">
        <v>128.67674354922696</v>
      </c>
      <c r="V13" s="88">
        <v>128.01209339111125</v>
      </c>
      <c r="W13" s="88">
        <v>127.36386102716881</v>
      </c>
      <c r="X13" s="88">
        <v>126.72988050446602</v>
      </c>
      <c r="Y13" s="88">
        <v>126.10394363446181</v>
      </c>
      <c r="Z13" s="88">
        <v>125.50180568130152</v>
      </c>
      <c r="AA13" s="88">
        <v>124.91408024036554</v>
      </c>
      <c r="AB13" s="88">
        <v>124.32543050886217</v>
      </c>
      <c r="AC13" s="88">
        <v>123.75622201249021</v>
      </c>
      <c r="AD13" s="88">
        <v>123.44044042332546</v>
      </c>
      <c r="AE13" s="88">
        <v>123.13697845028702</v>
      </c>
      <c r="AF13" s="88">
        <v>122.84518339809196</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0.63002688368384419</v>
      </c>
      <c r="I14" s="88">
        <v>0.62712999057971774</v>
      </c>
      <c r="J14" s="88">
        <v>0.62426296508171208</v>
      </c>
      <c r="K14" s="88">
        <v>0.62139917912830156</v>
      </c>
      <c r="L14" s="88">
        <v>0.61870182724816125</v>
      </c>
      <c r="M14" s="88">
        <v>0.61865724554315893</v>
      </c>
      <c r="N14" s="88">
        <v>0.61862879856374908</v>
      </c>
      <c r="O14" s="88">
        <v>0.548115882976145</v>
      </c>
      <c r="P14" s="88">
        <v>0.52195982530638885</v>
      </c>
      <c r="Q14" s="88">
        <v>0.52027175616063337</v>
      </c>
      <c r="R14" s="88">
        <v>0.51874039994910148</v>
      </c>
      <c r="S14" s="88">
        <v>0.51733732526892551</v>
      </c>
      <c r="T14" s="88">
        <v>0.51599178651250988</v>
      </c>
      <c r="U14" s="88">
        <v>0.5148006883329993</v>
      </c>
      <c r="V14" s="88">
        <v>0.51364005143892122</v>
      </c>
      <c r="W14" s="88">
        <v>0.50519529734816915</v>
      </c>
      <c r="X14" s="88">
        <v>0.49675592657965317</v>
      </c>
      <c r="Y14" s="88">
        <v>0.48833598620929292</v>
      </c>
      <c r="Z14" s="88">
        <v>0.47994155510168918</v>
      </c>
      <c r="AA14" s="88">
        <v>0.47159549447826632</v>
      </c>
      <c r="AB14" s="88">
        <v>0.47057032076350697</v>
      </c>
      <c r="AC14" s="88">
        <v>0.46956728729496516</v>
      </c>
      <c r="AD14" s="88">
        <v>0.46858489044767604</v>
      </c>
      <c r="AE14" s="88">
        <v>0.46762233724352703</v>
      </c>
      <c r="AF14" s="88">
        <v>0.46667886663768404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68.600623824711604</v>
      </c>
      <c r="I15" s="88">
        <v>67.363994505241507</v>
      </c>
      <c r="J15" s="88">
        <v>66.210541367939257</v>
      </c>
      <c r="K15" s="88">
        <v>65.192601152211552</v>
      </c>
      <c r="L15" s="88">
        <v>64.328638489480738</v>
      </c>
      <c r="M15" s="88">
        <v>63.801726124772173</v>
      </c>
      <c r="N15" s="88">
        <v>63.294864857504308</v>
      </c>
      <c r="O15" s="88">
        <v>55.629697033603833</v>
      </c>
      <c r="P15" s="88">
        <v>52.554486629495244</v>
      </c>
      <c r="Q15" s="88">
        <v>51.972011674313499</v>
      </c>
      <c r="R15" s="88">
        <v>51.415080915758352</v>
      </c>
      <c r="S15" s="88">
        <v>50.880487222168306</v>
      </c>
      <c r="T15" s="88">
        <v>50.359738147140931</v>
      </c>
      <c r="U15" s="88">
        <v>49.907175458299669</v>
      </c>
      <c r="V15" s="88">
        <v>49.464668416676645</v>
      </c>
      <c r="W15" s="88">
        <v>48.33318950922277</v>
      </c>
      <c r="X15" s="88">
        <v>47.216322947452767</v>
      </c>
      <c r="Y15" s="88">
        <v>46.11577566685186</v>
      </c>
      <c r="Z15" s="88">
        <v>45.03445572958303</v>
      </c>
      <c r="AA15" s="88">
        <v>43.973861139912977</v>
      </c>
      <c r="AB15" s="88">
        <v>43.599910594829673</v>
      </c>
      <c r="AC15" s="88">
        <v>43.233102978293843</v>
      </c>
      <c r="AD15" s="88">
        <v>42.872614468615062</v>
      </c>
      <c r="AE15" s="88">
        <v>42.518433282210196</v>
      </c>
      <c r="AF15" s="88">
        <v>42.170356965011933</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6.9182291907952091</v>
      </c>
      <c r="I16" s="88">
        <v>7.1154466836051657</v>
      </c>
      <c r="J16" s="88">
        <v>7.2985702664359495</v>
      </c>
      <c r="K16" s="88">
        <v>7.4582470589043091</v>
      </c>
      <c r="L16" s="88">
        <v>7.5983194339946207</v>
      </c>
      <c r="M16" s="88">
        <v>7.7288651247030069</v>
      </c>
      <c r="N16" s="88">
        <v>7.8558542615576297</v>
      </c>
      <c r="O16" s="88">
        <v>7.9825941671878837</v>
      </c>
      <c r="P16" s="88">
        <v>8.106716755369149</v>
      </c>
      <c r="Q16" s="88">
        <v>8.2285481257284019</v>
      </c>
      <c r="R16" s="88">
        <v>8.3481189351465428</v>
      </c>
      <c r="S16" s="88">
        <v>8.4654788668429113</v>
      </c>
      <c r="T16" s="88">
        <v>8.5809389299802525</v>
      </c>
      <c r="U16" s="88">
        <v>8.6852267087521451</v>
      </c>
      <c r="V16" s="88">
        <v>8.7875655428653925</v>
      </c>
      <c r="W16" s="88">
        <v>8.8881308500022289</v>
      </c>
      <c r="X16" s="88">
        <v>8.9872731309823379</v>
      </c>
      <c r="Y16" s="88">
        <v>9.0849316484958447</v>
      </c>
      <c r="Z16" s="88">
        <v>9.1805401883159643</v>
      </c>
      <c r="AA16" s="88">
        <v>9.2741897512438687</v>
      </c>
      <c r="AB16" s="88">
        <v>9.3678092022733495</v>
      </c>
      <c r="AC16" s="88">
        <v>9.4601339701208733</v>
      </c>
      <c r="AD16" s="88">
        <v>9.5512995670759668</v>
      </c>
      <c r="AE16" s="88">
        <v>9.6413615490754285</v>
      </c>
      <c r="AF16" s="88">
        <v>9.7303727679122716</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0.80346526625506942</v>
      </c>
      <c r="I17" s="95">
        <v>0.81414858718619243</v>
      </c>
      <c r="J17" s="95">
        <v>0.82356454927833811</v>
      </c>
      <c r="K17" s="95">
        <v>0.83156647864278421</v>
      </c>
      <c r="L17" s="95">
        <v>0.83881919266123406</v>
      </c>
      <c r="M17" s="95">
        <v>0.84557673174714465</v>
      </c>
      <c r="N17" s="95">
        <v>0.85197772534833771</v>
      </c>
      <c r="O17" s="95">
        <v>0.85806627702236871</v>
      </c>
      <c r="P17" s="95">
        <v>0.86380646659724214</v>
      </c>
      <c r="Q17" s="95">
        <v>0.86921352205723201</v>
      </c>
      <c r="R17" s="95">
        <v>0.87431373840398841</v>
      </c>
      <c r="S17" s="95">
        <v>0.87912398734091446</v>
      </c>
      <c r="T17" s="95">
        <v>0.88366443780855952</v>
      </c>
      <c r="U17" s="95">
        <v>0.88784387460269498</v>
      </c>
      <c r="V17" s="95">
        <v>0.89179058179050597</v>
      </c>
      <c r="W17" s="95">
        <v>0.89554665124609378</v>
      </c>
      <c r="X17" s="95">
        <v>0.89909933554517985</v>
      </c>
      <c r="Y17" s="95">
        <v>0.90245939680405207</v>
      </c>
      <c r="Z17" s="95">
        <v>0.90563101347095842</v>
      </c>
      <c r="AA17" s="95">
        <v>0.90862579121590947</v>
      </c>
      <c r="AB17" s="95">
        <v>0.91147189077457857</v>
      </c>
      <c r="AC17" s="95">
        <v>0.91416601561701671</v>
      </c>
      <c r="AD17" s="95">
        <v>0.91671205877365491</v>
      </c>
      <c r="AE17" s="95">
        <v>0.91912211945882016</v>
      </c>
      <c r="AF17" s="95">
        <v>0.92140345754272246</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8" t="s">
        <v>341</v>
      </c>
      <c r="C29" s="119"/>
      <c r="D29" s="119"/>
      <c r="E29" s="119"/>
      <c r="F29" s="119"/>
      <c r="G29" s="119"/>
      <c r="H29" s="119"/>
      <c r="I29" s="120"/>
    </row>
    <row r="30" spans="2:88" x14ac:dyDescent="0.35"/>
    <row r="31" spans="2:88" s="6" customFormat="1" x14ac:dyDescent="0.35">
      <c r="B31" s="52" t="s">
        <v>331</v>
      </c>
      <c r="C31" s="121" t="s">
        <v>329</v>
      </c>
      <c r="D31" s="121"/>
      <c r="E31" s="121"/>
      <c r="F31" s="121"/>
      <c r="G31" s="121"/>
      <c r="H31" s="121"/>
      <c r="I31" s="121"/>
    </row>
    <row r="32" spans="2:88" s="6" customFormat="1" ht="59.65" customHeight="1" x14ac:dyDescent="0.35">
      <c r="B32" s="53">
        <v>1</v>
      </c>
      <c r="C32" s="109" t="s">
        <v>231</v>
      </c>
      <c r="D32" s="110"/>
      <c r="E32" s="110"/>
      <c r="F32" s="110"/>
      <c r="G32" s="110"/>
      <c r="H32" s="110"/>
      <c r="I32" s="110"/>
    </row>
    <row r="33" spans="2:9" s="6" customFormat="1" ht="54" customHeight="1" x14ac:dyDescent="0.35">
      <c r="B33" s="53">
        <v>2</v>
      </c>
      <c r="C33" s="109" t="s">
        <v>233</v>
      </c>
      <c r="D33" s="110"/>
      <c r="E33" s="110"/>
      <c r="F33" s="110"/>
      <c r="G33" s="110"/>
      <c r="H33" s="110"/>
      <c r="I33" s="110"/>
    </row>
    <row r="34" spans="2:9" s="6" customFormat="1" ht="58.15" customHeight="1" x14ac:dyDescent="0.35">
      <c r="B34" s="53">
        <v>3</v>
      </c>
      <c r="C34" s="109" t="s">
        <v>235</v>
      </c>
      <c r="D34" s="110"/>
      <c r="E34" s="110"/>
      <c r="F34" s="110"/>
      <c r="G34" s="110"/>
      <c r="H34" s="110"/>
      <c r="I34" s="110"/>
    </row>
    <row r="35" spans="2:9" s="6" customFormat="1" ht="61.15" customHeight="1" x14ac:dyDescent="0.35">
      <c r="B35" s="53">
        <v>4</v>
      </c>
      <c r="C35" s="109" t="s">
        <v>238</v>
      </c>
      <c r="D35" s="110"/>
      <c r="E35" s="110"/>
      <c r="F35" s="110"/>
      <c r="G35" s="110"/>
      <c r="H35" s="110"/>
      <c r="I35" s="110"/>
    </row>
    <row r="36" spans="2:9" s="6" customFormat="1" ht="58.5" customHeight="1" x14ac:dyDescent="0.35">
      <c r="B36" s="53">
        <v>5</v>
      </c>
      <c r="C36" s="109" t="s">
        <v>240</v>
      </c>
      <c r="D36" s="110"/>
      <c r="E36" s="110"/>
      <c r="F36" s="110"/>
      <c r="G36" s="110"/>
      <c r="H36" s="110"/>
      <c r="I36" s="110"/>
    </row>
    <row r="37" spans="2:9" s="6" customFormat="1" ht="75.400000000000006" customHeight="1" x14ac:dyDescent="0.35">
      <c r="B37" s="53">
        <v>6</v>
      </c>
      <c r="C37" s="109" t="s">
        <v>242</v>
      </c>
      <c r="D37" s="110"/>
      <c r="E37" s="110"/>
      <c r="F37" s="110"/>
      <c r="G37" s="110"/>
      <c r="H37" s="110"/>
      <c r="I37" s="110"/>
    </row>
    <row r="38" spans="2:9" s="6" customFormat="1" ht="61.5" customHeight="1" x14ac:dyDescent="0.35">
      <c r="B38" s="53">
        <v>7</v>
      </c>
      <c r="C38" s="109" t="s">
        <v>244</v>
      </c>
      <c r="D38" s="110"/>
      <c r="E38" s="110"/>
      <c r="F38" s="110"/>
      <c r="G38" s="110"/>
      <c r="H38" s="110"/>
      <c r="I38" s="110"/>
    </row>
    <row r="39" spans="2:9" s="6" customFormat="1" ht="75.400000000000006" customHeight="1" x14ac:dyDescent="0.35">
      <c r="B39" s="53">
        <v>8</v>
      </c>
      <c r="C39" s="109" t="s">
        <v>246</v>
      </c>
      <c r="D39" s="110"/>
      <c r="E39" s="110"/>
      <c r="F39" s="110"/>
      <c r="G39" s="110"/>
      <c r="H39" s="110"/>
      <c r="I39" s="110"/>
    </row>
    <row r="40" spans="2:9" s="6" customFormat="1" ht="66" customHeight="1" x14ac:dyDescent="0.35">
      <c r="B40" s="53">
        <v>9</v>
      </c>
      <c r="C40" s="109" t="s">
        <v>248</v>
      </c>
      <c r="D40" s="110"/>
      <c r="E40" s="110"/>
      <c r="F40" s="110"/>
      <c r="G40" s="110"/>
      <c r="H40" s="110"/>
      <c r="I40" s="110"/>
    </row>
    <row r="41" spans="2:9" s="6" customFormat="1" ht="54.4" customHeight="1" x14ac:dyDescent="0.35">
      <c r="B41" s="53">
        <v>10</v>
      </c>
      <c r="C41" s="109" t="s">
        <v>250</v>
      </c>
      <c r="D41" s="110"/>
      <c r="E41" s="110"/>
      <c r="F41" s="110"/>
      <c r="G41" s="110"/>
      <c r="H41" s="110"/>
      <c r="I41" s="110"/>
    </row>
    <row r="42" spans="2:9" s="6" customFormat="1" ht="57.4" customHeight="1" x14ac:dyDescent="0.35">
      <c r="B42" s="53">
        <v>11</v>
      </c>
      <c r="C42" s="109" t="s">
        <v>252</v>
      </c>
      <c r="D42" s="110"/>
      <c r="E42" s="110"/>
      <c r="F42" s="110"/>
      <c r="G42" s="110"/>
      <c r="H42" s="110"/>
      <c r="I42" s="110"/>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Happisburgh</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3.9534216708029906</v>
      </c>
      <c r="I7" s="88">
        <v>3.9513318524220113</v>
      </c>
      <c r="J7" s="88">
        <v>3.9475737871313705</v>
      </c>
      <c r="K7" s="88">
        <v>3.940436723104388</v>
      </c>
      <c r="L7" s="88">
        <v>3.9306600086120871</v>
      </c>
      <c r="M7" s="88">
        <v>3.9268441029151693</v>
      </c>
      <c r="N7" s="88">
        <v>3.9225274887864963</v>
      </c>
      <c r="O7" s="88">
        <v>3.7825852726996994</v>
      </c>
      <c r="P7" s="88">
        <v>3.7540952069240165</v>
      </c>
      <c r="Q7" s="88">
        <v>3.7504635813785545</v>
      </c>
      <c r="R7" s="88">
        <v>3.7478172714230085</v>
      </c>
      <c r="S7" s="88">
        <v>3.7468498663812051</v>
      </c>
      <c r="T7" s="88">
        <v>3.7409960003274265</v>
      </c>
      <c r="U7" s="88">
        <v>3.7334554383267644</v>
      </c>
      <c r="V7" s="88">
        <v>3.727062014170067</v>
      </c>
      <c r="W7" s="88">
        <v>3.7137877104846297</v>
      </c>
      <c r="X7" s="88">
        <v>3.7005780734068261</v>
      </c>
      <c r="Y7" s="88">
        <v>3.6880294930014732</v>
      </c>
      <c r="Z7" s="88">
        <v>3.6763100169140595</v>
      </c>
      <c r="AA7" s="88">
        <v>3.665559674917096</v>
      </c>
      <c r="AB7" s="88">
        <v>3.6598358551460271</v>
      </c>
      <c r="AC7" s="88">
        <v>3.6558887088926681</v>
      </c>
      <c r="AD7" s="88">
        <v>3.6570745854725395</v>
      </c>
      <c r="AE7" s="88">
        <v>3.6585724271934752</v>
      </c>
      <c r="AF7" s="88">
        <v>3.6602757042104455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5.0986629653158815</v>
      </c>
      <c r="I8" s="88">
        <v>3.8239972239869111</v>
      </c>
      <c r="J8" s="88">
        <v>3.8239972239869111</v>
      </c>
      <c r="K8" s="88">
        <v>3.8239972239869111</v>
      </c>
      <c r="L8" s="88">
        <v>2.0239972239869108</v>
      </c>
      <c r="M8" s="88">
        <v>2.0239972239869108</v>
      </c>
      <c r="N8" s="88">
        <v>2.0239972239869108</v>
      </c>
      <c r="O8" s="88">
        <v>2.0239972239869108</v>
      </c>
      <c r="P8" s="88">
        <v>2.0239972239869108</v>
      </c>
      <c r="Q8" s="88">
        <v>2.0239972239869108</v>
      </c>
      <c r="R8" s="88">
        <v>2.0239972239869108</v>
      </c>
      <c r="S8" s="88">
        <v>2.0239972239869108</v>
      </c>
      <c r="T8" s="88">
        <v>2.0239972239869108</v>
      </c>
      <c r="U8" s="88">
        <v>2.0239972239869108</v>
      </c>
      <c r="V8" s="88">
        <v>2.0239972239869108</v>
      </c>
      <c r="W8" s="88">
        <v>2.0239972239869108</v>
      </c>
      <c r="X8" s="88">
        <v>2.0239972239869108</v>
      </c>
      <c r="Y8" s="88">
        <v>2.0239972239869108</v>
      </c>
      <c r="Z8" s="88">
        <v>2.0239972239869108</v>
      </c>
      <c r="AA8" s="88">
        <v>2.0239972239869108</v>
      </c>
      <c r="AB8" s="88">
        <v>2.0239972239869108</v>
      </c>
      <c r="AC8" s="88">
        <v>2.0239972239869108</v>
      </c>
      <c r="AD8" s="88">
        <v>2.0239972239869108</v>
      </c>
      <c r="AE8" s="88">
        <v>2.0239972239869108</v>
      </c>
      <c r="AF8" s="88">
        <v>2.0239972239869108</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4.7986629653158817</v>
      </c>
      <c r="I9" s="88">
        <v>4.1306726335869115</v>
      </c>
      <c r="J9" s="88">
        <v>4.1295885859869115</v>
      </c>
      <c r="K9" s="88">
        <v>4.125595208386911</v>
      </c>
      <c r="L9" s="88">
        <v>4.1182201603869109</v>
      </c>
      <c r="M9" s="88">
        <v>4.1182328374869108</v>
      </c>
      <c r="N9" s="88">
        <v>4.1176006070869109</v>
      </c>
      <c r="O9" s="88">
        <v>3.9773032096869114</v>
      </c>
      <c r="P9" s="88">
        <v>3.9548662006869106</v>
      </c>
      <c r="Q9" s="88">
        <v>3.9554598943869115</v>
      </c>
      <c r="R9" s="88">
        <v>3.9572484580869114</v>
      </c>
      <c r="S9" s="88">
        <v>3.957161513886911</v>
      </c>
      <c r="T9" s="88">
        <v>3.9564091505869117</v>
      </c>
      <c r="U9" s="88">
        <v>3.9521208318869112</v>
      </c>
      <c r="V9" s="88">
        <v>3.9491581590869105</v>
      </c>
      <c r="W9" s="88">
        <v>3.940427476886911</v>
      </c>
      <c r="X9" s="88">
        <v>3.928234035486911</v>
      </c>
      <c r="Y9" s="88">
        <v>3.9205239908869105</v>
      </c>
      <c r="Z9" s="88">
        <v>3.9139010063869106</v>
      </c>
      <c r="AA9" s="88">
        <v>3.9074111447869111</v>
      </c>
      <c r="AB9" s="88">
        <v>3.9044141233869114</v>
      </c>
      <c r="AC9" s="88">
        <v>3.9029968660869114</v>
      </c>
      <c r="AD9" s="88">
        <v>3.9096927756869109</v>
      </c>
      <c r="AE9" s="88">
        <v>3.9150666670869105</v>
      </c>
      <c r="AF9" s="88">
        <v>3.9214530903869109</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0.174888174227637</v>
      </c>
      <c r="I10" s="88">
        <v>0.17934078117897501</v>
      </c>
      <c r="J10" s="88">
        <v>0.18201479889184399</v>
      </c>
      <c r="K10" s="88">
        <v>0.185158485307234</v>
      </c>
      <c r="L10" s="88">
        <v>0.18756015179727401</v>
      </c>
      <c r="M10" s="88">
        <v>0.19138873456521899</v>
      </c>
      <c r="N10" s="88">
        <v>0.19507311832462301</v>
      </c>
      <c r="O10" s="88">
        <v>0.194717937038347</v>
      </c>
      <c r="P10" s="88">
        <v>0.20077099377941601</v>
      </c>
      <c r="Q10" s="88">
        <v>0.204996313041856</v>
      </c>
      <c r="R10" s="88">
        <v>0.209431186704195</v>
      </c>
      <c r="S10" s="88">
        <v>0.21031164747738901</v>
      </c>
      <c r="T10" s="88">
        <v>0.21541315034644601</v>
      </c>
      <c r="U10" s="88">
        <v>0.21866539364116899</v>
      </c>
      <c r="V10" s="88">
        <v>0.22209614486433199</v>
      </c>
      <c r="W10" s="88">
        <v>0.22663976637297001</v>
      </c>
      <c r="X10" s="88">
        <v>0.227655962115455</v>
      </c>
      <c r="Y10" s="88">
        <v>0.23249449789273899</v>
      </c>
      <c r="Z10" s="88">
        <v>0.23759098947594201</v>
      </c>
      <c r="AA10" s="88">
        <v>0.24185146989006001</v>
      </c>
      <c r="AB10" s="88">
        <v>0.24457826830769799</v>
      </c>
      <c r="AC10" s="88">
        <v>0.24710815716010301</v>
      </c>
      <c r="AD10" s="88">
        <v>0.25261819018925102</v>
      </c>
      <c r="AE10" s="88">
        <v>0.25649423990227199</v>
      </c>
      <c r="AF10" s="88">
        <v>0.26117738623644599</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0.67035312028525407</v>
      </c>
      <c r="I11" s="95">
        <v>-1.4074852394685422E-11</v>
      </c>
      <c r="J11" s="95">
        <v>-3.6303043904339916E-11</v>
      </c>
      <c r="K11" s="95">
        <v>-2.4711011015199347E-11</v>
      </c>
      <c r="L11" s="95">
        <v>-2.2450236114579525E-11</v>
      </c>
      <c r="M11" s="95">
        <v>6.5225602696727947E-12</v>
      </c>
      <c r="N11" s="95">
        <v>-2.4208385296375923E-11</v>
      </c>
      <c r="O11" s="95">
        <v>-5.1134929623941616E-11</v>
      </c>
      <c r="P11" s="95">
        <v>-1.6521922718837345E-11</v>
      </c>
      <c r="Q11" s="95">
        <v>-3.3499036877771005E-11</v>
      </c>
      <c r="R11" s="95">
        <v>-4.0292075231818103E-11</v>
      </c>
      <c r="S11" s="95">
        <v>2.8316848865728161E-11</v>
      </c>
      <c r="T11" s="95">
        <v>-8.6960855183448871E-11</v>
      </c>
      <c r="U11" s="95">
        <v>-8.1022188958002062E-11</v>
      </c>
      <c r="V11" s="95">
        <v>5.2511495152174348E-11</v>
      </c>
      <c r="W11" s="95">
        <v>2.9311220117733683E-11</v>
      </c>
      <c r="X11" s="95">
        <v>-3.5370123496747397E-11</v>
      </c>
      <c r="Y11" s="95">
        <v>-7.3016870327791139E-12</v>
      </c>
      <c r="Z11" s="95">
        <v>-3.0908331449808202E-12</v>
      </c>
      <c r="AA11" s="95">
        <v>-2.024491685403973E-11</v>
      </c>
      <c r="AB11" s="95">
        <v>-6.6813637955576155E-11</v>
      </c>
      <c r="AC11" s="95">
        <v>3.4140273941218879E-11</v>
      </c>
      <c r="AD11" s="95">
        <v>2.5120350244378642E-11</v>
      </c>
      <c r="AE11" s="95">
        <v>-8.8366536310502397E-12</v>
      </c>
      <c r="AF11" s="95">
        <v>-5.9980520550340088E-11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8" t="s">
        <v>343</v>
      </c>
      <c r="C23" s="119"/>
      <c r="D23" s="119"/>
      <c r="E23" s="119"/>
      <c r="F23" s="119"/>
      <c r="G23" s="119"/>
      <c r="H23" s="119"/>
      <c r="I23" s="120"/>
    </row>
    <row r="24" spans="2:9" x14ac:dyDescent="0.35"/>
    <row r="25" spans="2:9" s="6" customFormat="1" x14ac:dyDescent="0.35">
      <c r="B25" s="52" t="s">
        <v>331</v>
      </c>
      <c r="C25" s="121" t="s">
        <v>329</v>
      </c>
      <c r="D25" s="121"/>
      <c r="E25" s="121"/>
      <c r="F25" s="121"/>
      <c r="G25" s="121"/>
      <c r="H25" s="121"/>
      <c r="I25" s="121"/>
    </row>
    <row r="26" spans="2:9" s="6" customFormat="1" ht="76.900000000000006" customHeight="1" x14ac:dyDescent="0.35">
      <c r="B26" s="53">
        <v>1</v>
      </c>
      <c r="C26" s="109" t="s">
        <v>255</v>
      </c>
      <c r="D26" s="110"/>
      <c r="E26" s="110"/>
      <c r="F26" s="110"/>
      <c r="G26" s="110"/>
      <c r="H26" s="110"/>
      <c r="I26" s="110"/>
    </row>
    <row r="27" spans="2:9" s="6" customFormat="1" ht="54" customHeight="1" x14ac:dyDescent="0.35">
      <c r="B27" s="53">
        <v>2</v>
      </c>
      <c r="C27" s="109" t="s">
        <v>257</v>
      </c>
      <c r="D27" s="110"/>
      <c r="E27" s="110"/>
      <c r="F27" s="110"/>
      <c r="G27" s="110"/>
      <c r="H27" s="110"/>
      <c r="I27" s="110"/>
    </row>
    <row r="28" spans="2:9" s="6" customFormat="1" ht="58.15" customHeight="1" x14ac:dyDescent="0.35">
      <c r="B28" s="53">
        <v>3</v>
      </c>
      <c r="C28" s="109" t="s">
        <v>259</v>
      </c>
      <c r="D28" s="110"/>
      <c r="E28" s="110"/>
      <c r="F28" s="110"/>
      <c r="G28" s="110"/>
      <c r="H28" s="110"/>
      <c r="I28" s="110"/>
    </row>
    <row r="29" spans="2:9" s="6" customFormat="1" ht="61.15" customHeight="1" x14ac:dyDescent="0.35">
      <c r="B29" s="53">
        <v>4</v>
      </c>
      <c r="C29" s="109" t="s">
        <v>218</v>
      </c>
      <c r="D29" s="110"/>
      <c r="E29" s="110"/>
      <c r="F29" s="110"/>
      <c r="G29" s="110"/>
      <c r="H29" s="110"/>
      <c r="I29" s="110"/>
    </row>
    <row r="30" spans="2:9" s="6" customFormat="1" ht="58.5" customHeight="1" x14ac:dyDescent="0.35">
      <c r="B30" s="53">
        <v>5</v>
      </c>
      <c r="C30" s="109" t="s">
        <v>262</v>
      </c>
      <c r="D30" s="110"/>
      <c r="E30" s="110"/>
      <c r="F30" s="110"/>
      <c r="G30" s="110"/>
      <c r="H30" s="110"/>
      <c r="I30" s="110"/>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14" t="s">
        <v>2</v>
      </c>
      <c r="C3" s="115"/>
      <c r="D3" s="124" t="str">
        <f>'Cover sheet'!C5</f>
        <v>Anglian Water</v>
      </c>
      <c r="E3" s="125"/>
      <c r="F3" s="126"/>
    </row>
    <row r="4" spans="2:27" ht="15.4" thickBot="1" x14ac:dyDescent="0.4">
      <c r="B4" s="114" t="s">
        <v>327</v>
      </c>
      <c r="C4" s="115"/>
      <c r="D4" s="124" t="str">
        <f>'Cover sheet'!C6</f>
        <v>Happisburgh</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88" t="s">
        <v>396</v>
      </c>
      <c r="L7" s="88" t="s">
        <v>399</v>
      </c>
      <c r="M7" s="88" t="s">
        <v>402</v>
      </c>
      <c r="N7" s="88" t="s">
        <v>403</v>
      </c>
      <c r="O7" s="88" t="s">
        <v>404</v>
      </c>
      <c r="P7" s="33"/>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397</v>
      </c>
      <c r="L8" s="88" t="s">
        <v>400</v>
      </c>
      <c r="M8" s="91" t="s">
        <v>397</v>
      </c>
      <c r="N8" s="88" t="s">
        <v>400</v>
      </c>
      <c r="O8" s="91" t="s">
        <v>397</v>
      </c>
      <c r="P8" s="33"/>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395</v>
      </c>
      <c r="K9" s="88" t="s">
        <v>398</v>
      </c>
      <c r="L9" s="88" t="s">
        <v>401</v>
      </c>
      <c r="M9" s="88" t="s">
        <v>398</v>
      </c>
      <c r="N9" s="88" t="s">
        <v>401</v>
      </c>
      <c r="O9" s="88" t="s">
        <v>398</v>
      </c>
      <c r="P9" s="33"/>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390</v>
      </c>
      <c r="K10" s="88" t="s">
        <v>390</v>
      </c>
      <c r="L10" s="88" t="s">
        <v>390</v>
      </c>
      <c r="M10" s="88" t="s">
        <v>390</v>
      </c>
      <c r="N10" s="88" t="s">
        <v>390</v>
      </c>
      <c r="O10" s="88" t="s">
        <v>390</v>
      </c>
      <c r="P10" s="33"/>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58</v>
      </c>
      <c r="I11" s="92" t="s">
        <v>61</v>
      </c>
      <c r="J11" s="92" t="s">
        <v>57</v>
      </c>
      <c r="K11" s="92" t="s">
        <v>57</v>
      </c>
      <c r="L11" s="92" t="s">
        <v>57</v>
      </c>
      <c r="M11" s="92" t="s">
        <v>57</v>
      </c>
      <c r="N11" s="92" t="s">
        <v>57</v>
      </c>
      <c r="O11" s="92" t="s">
        <v>57</v>
      </c>
      <c r="P11" s="33"/>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1.5</v>
      </c>
      <c r="I13" s="93">
        <v>5</v>
      </c>
      <c r="J13" s="93">
        <v>4.9797909996657223E-2</v>
      </c>
      <c r="K13" s="93">
        <v>2.4314753301570621E-2</v>
      </c>
      <c r="L13" s="93">
        <v>0.12337802015094125</v>
      </c>
      <c r="M13" s="93">
        <v>0.10014106594064141</v>
      </c>
      <c r="N13" s="93">
        <v>9.2801091567543577E-3</v>
      </c>
      <c r="O13" s="93">
        <v>8.8734163521169543E-2</v>
      </c>
      <c r="P13" s="33"/>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15346.434623947764</v>
      </c>
      <c r="I14" s="88">
        <v>45952.317308580517</v>
      </c>
      <c r="J14" s="88">
        <v>334.80332735031936</v>
      </c>
      <c r="K14" s="88">
        <v>189.18913301215917</v>
      </c>
      <c r="L14" s="88">
        <v>929.76765712150052</v>
      </c>
      <c r="M14" s="88">
        <v>744.65559243219309</v>
      </c>
      <c r="N14" s="88">
        <v>71.848575033244444</v>
      </c>
      <c r="O14" s="88">
        <v>681.72170316162499</v>
      </c>
      <c r="P14" s="33"/>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39318.455625869436</v>
      </c>
      <c r="I15" s="88">
        <v>16597.299912252394</v>
      </c>
      <c r="J15" s="88">
        <v>414.63423507256289</v>
      </c>
      <c r="K15" s="88">
        <v>124.99618562914443</v>
      </c>
      <c r="L15" s="88">
        <v>0</v>
      </c>
      <c r="M15" s="88">
        <v>932.37867473839981</v>
      </c>
      <c r="N15" s="88">
        <v>0</v>
      </c>
      <c r="O15" s="88">
        <v>918.14824539958477</v>
      </c>
      <c r="P15" s="33"/>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2893.4285049749969</v>
      </c>
      <c r="I16" s="88">
        <v>2154.0843602252107</v>
      </c>
      <c r="J16" s="88">
        <v>38.910966969807717</v>
      </c>
      <c r="K16" s="88">
        <v>259.45904563308488</v>
      </c>
      <c r="L16" s="88">
        <v>251.03716773565063</v>
      </c>
      <c r="M16" s="88">
        <v>961.08389386371357</v>
      </c>
      <c r="N16" s="88">
        <v>19.555674397433584</v>
      </c>
      <c r="O16" s="88">
        <v>817.46630077385794</v>
      </c>
      <c r="P16" s="33"/>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55.693009622440663</v>
      </c>
      <c r="K17" s="88">
        <v>144.43063777545987</v>
      </c>
      <c r="L17" s="88">
        <v>123.52799213542572</v>
      </c>
      <c r="M17" s="88">
        <v>564.9800540306826</v>
      </c>
      <c r="N17" s="88">
        <v>9.635298504663627</v>
      </c>
      <c r="O17" s="88">
        <v>516.1337410361881</v>
      </c>
      <c r="P17" s="33"/>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273.38180241685939</v>
      </c>
      <c r="I18" s="88">
        <v>272.66218980641963</v>
      </c>
      <c r="J18" s="88">
        <v>8.5609630388428588</v>
      </c>
      <c r="K18" s="88">
        <v>2.2171700924817634</v>
      </c>
      <c r="L18" s="88">
        <v>0</v>
      </c>
      <c r="M18" s="88">
        <v>8.2347530817688153</v>
      </c>
      <c r="N18" s="88">
        <v>0</v>
      </c>
      <c r="O18" s="88">
        <v>7.8123420519352607</v>
      </c>
      <c r="P18" s="33"/>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10418.931595146436</v>
      </c>
      <c r="I19" s="88">
        <v>1657.6746778042586</v>
      </c>
      <c r="J19" s="88">
        <v>173.07236704628494</v>
      </c>
      <c r="K19" s="88">
        <v>110.72941551476903</v>
      </c>
      <c r="L19" s="88">
        <v>301.7598706790879</v>
      </c>
      <c r="M19" s="88">
        <v>437.62363669795877</v>
      </c>
      <c r="N19" s="88">
        <v>23.313791879365084</v>
      </c>
      <c r="O19" s="88">
        <v>401.22229824733796</v>
      </c>
      <c r="P19" s="33"/>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52904.197528407727</v>
      </c>
      <c r="I20" s="88">
        <v>20681.721140088281</v>
      </c>
      <c r="J20" s="88">
        <v>690.87154174993907</v>
      </c>
      <c r="K20" s="88">
        <v>641.83245464493996</v>
      </c>
      <c r="L20" s="88">
        <v>676.32503055016423</v>
      </c>
      <c r="M20" s="88">
        <v>2904.3010124125235</v>
      </c>
      <c r="N20" s="88">
        <v>52.504764781462299</v>
      </c>
      <c r="O20" s="88">
        <v>2660.7829275089039</v>
      </c>
      <c r="P20" s="33"/>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275.05987654600727</v>
      </c>
      <c r="I21" s="88">
        <v>40.806177731054753</v>
      </c>
      <c r="J21" s="88">
        <v>152.10070213309831</v>
      </c>
      <c r="K21" s="88">
        <v>279.55404235807652</v>
      </c>
      <c r="L21" s="88">
        <v>40.285888307913986</v>
      </c>
      <c r="M21" s="88">
        <v>330.14492170844159</v>
      </c>
      <c r="N21" s="88">
        <v>40.628464640517237</v>
      </c>
      <c r="O21" s="88">
        <v>330.3031540240957</v>
      </c>
      <c r="P21" s="33"/>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344.732824429799</v>
      </c>
      <c r="I22" s="88">
        <v>45.006916628830069</v>
      </c>
      <c r="J22" s="88">
        <v>206.35145630648105</v>
      </c>
      <c r="K22" s="88">
        <v>339.25439819193497</v>
      </c>
      <c r="L22" s="88">
        <v>72.741294598698147</v>
      </c>
      <c r="M22" s="88">
        <v>390.01936491559803</v>
      </c>
      <c r="N22" s="88">
        <v>73.076974396734059</v>
      </c>
      <c r="O22" s="88">
        <v>390.30339142335856</v>
      </c>
      <c r="P22" s="33"/>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5</v>
      </c>
      <c r="K23" s="90">
        <v>3</v>
      </c>
      <c r="L23" s="90">
        <v>5</v>
      </c>
      <c r="M23" s="90">
        <v>3</v>
      </c>
      <c r="N23" s="90">
        <v>5</v>
      </c>
      <c r="O23" s="90">
        <v>3</v>
      </c>
      <c r="P23" s="33"/>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3</v>
      </c>
      <c r="L24" s="94">
        <v>5</v>
      </c>
      <c r="M24" s="94">
        <v>3</v>
      </c>
      <c r="N24" s="94">
        <v>5</v>
      </c>
      <c r="O24" s="94">
        <v>3</v>
      </c>
      <c r="P24" s="20"/>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18" t="s">
        <v>342</v>
      </c>
      <c r="C36" s="119"/>
      <c r="D36" s="119"/>
      <c r="E36" s="119"/>
      <c r="F36" s="119"/>
      <c r="G36" s="119"/>
      <c r="H36" s="119"/>
      <c r="I36" s="120"/>
    </row>
    <row r="37" spans="2:9" x14ac:dyDescent="0.35"/>
    <row r="38" spans="2:9" s="6" customFormat="1" x14ac:dyDescent="0.35">
      <c r="B38" s="52" t="s">
        <v>331</v>
      </c>
      <c r="C38" s="121" t="s">
        <v>329</v>
      </c>
      <c r="D38" s="121"/>
      <c r="E38" s="121"/>
      <c r="F38" s="121"/>
      <c r="G38" s="121"/>
      <c r="H38" s="121"/>
      <c r="I38" s="121"/>
    </row>
    <row r="39" spans="2:9" s="6" customFormat="1" ht="42" customHeight="1" x14ac:dyDescent="0.35">
      <c r="B39" s="53">
        <v>1</v>
      </c>
      <c r="C39" s="109" t="s">
        <v>366</v>
      </c>
      <c r="D39" s="110"/>
      <c r="E39" s="110"/>
      <c r="F39" s="110"/>
      <c r="G39" s="110"/>
      <c r="H39" s="110"/>
      <c r="I39" s="110"/>
    </row>
    <row r="40" spans="2:9" s="6" customFormat="1" ht="25.5" customHeight="1" x14ac:dyDescent="0.35">
      <c r="B40" s="53">
        <v>2</v>
      </c>
      <c r="C40" s="109" t="s">
        <v>269</v>
      </c>
      <c r="D40" s="110"/>
      <c r="E40" s="110"/>
      <c r="F40" s="110"/>
      <c r="G40" s="110"/>
      <c r="H40" s="110"/>
      <c r="I40" s="110"/>
    </row>
    <row r="41" spans="2:9" s="6" customFormat="1" ht="27" customHeight="1" x14ac:dyDescent="0.35">
      <c r="B41" s="53">
        <v>3</v>
      </c>
      <c r="C41" s="109" t="s">
        <v>272</v>
      </c>
      <c r="D41" s="110"/>
      <c r="E41" s="110"/>
      <c r="F41" s="110"/>
      <c r="G41" s="110"/>
      <c r="H41" s="110"/>
      <c r="I41" s="110"/>
    </row>
    <row r="42" spans="2:9" s="6" customFormat="1" ht="40.5" customHeight="1" x14ac:dyDescent="0.35">
      <c r="B42" s="53">
        <v>4</v>
      </c>
      <c r="C42" s="109" t="s">
        <v>276</v>
      </c>
      <c r="D42" s="110"/>
      <c r="E42" s="110"/>
      <c r="F42" s="110"/>
      <c r="G42" s="110"/>
      <c r="H42" s="110"/>
      <c r="I42" s="110"/>
    </row>
    <row r="43" spans="2:9" s="6" customFormat="1" ht="40.5" customHeight="1" x14ac:dyDescent="0.35">
      <c r="B43" s="53">
        <v>5</v>
      </c>
      <c r="C43" s="109" t="s">
        <v>279</v>
      </c>
      <c r="D43" s="110"/>
      <c r="E43" s="110"/>
      <c r="F43" s="110"/>
      <c r="G43" s="110"/>
      <c r="H43" s="110"/>
      <c r="I43" s="110"/>
    </row>
    <row r="44" spans="2:9" s="6" customFormat="1" ht="50.65" customHeight="1" x14ac:dyDescent="0.35">
      <c r="B44" s="53">
        <v>6</v>
      </c>
      <c r="C44" s="109" t="s">
        <v>367</v>
      </c>
      <c r="D44" s="110"/>
      <c r="E44" s="110"/>
      <c r="F44" s="110"/>
      <c r="G44" s="110"/>
      <c r="H44" s="110"/>
      <c r="I44" s="110"/>
    </row>
    <row r="45" spans="2:9" s="6" customFormat="1" ht="27.4" customHeight="1" x14ac:dyDescent="0.35">
      <c r="B45" s="53">
        <v>7</v>
      </c>
      <c r="C45" s="109" t="s">
        <v>282</v>
      </c>
      <c r="D45" s="110"/>
      <c r="E45" s="110"/>
      <c r="F45" s="110"/>
      <c r="G45" s="110"/>
      <c r="H45" s="110"/>
      <c r="I45" s="110"/>
    </row>
    <row r="46" spans="2:9" s="6" customFormat="1" ht="37.15" customHeight="1" x14ac:dyDescent="0.35">
      <c r="B46" s="53">
        <v>8</v>
      </c>
      <c r="C46" s="109" t="s">
        <v>370</v>
      </c>
      <c r="D46" s="110"/>
      <c r="E46" s="110"/>
      <c r="F46" s="110"/>
      <c r="G46" s="110"/>
      <c r="H46" s="110"/>
      <c r="I46" s="110"/>
    </row>
    <row r="47" spans="2:9" s="6" customFormat="1" ht="31.5" customHeight="1" x14ac:dyDescent="0.35">
      <c r="B47" s="53">
        <v>9</v>
      </c>
      <c r="C47" s="109" t="s">
        <v>371</v>
      </c>
      <c r="D47" s="110"/>
      <c r="E47" s="110"/>
      <c r="F47" s="110"/>
      <c r="G47" s="110"/>
      <c r="H47" s="110"/>
      <c r="I47" s="110"/>
    </row>
    <row r="48" spans="2:9" s="6" customFormat="1" ht="28.9" customHeight="1" x14ac:dyDescent="0.35">
      <c r="B48" s="53">
        <v>10</v>
      </c>
      <c r="C48" s="109" t="s">
        <v>372</v>
      </c>
      <c r="D48" s="110"/>
      <c r="E48" s="110"/>
      <c r="F48" s="110"/>
      <c r="G48" s="110"/>
      <c r="H48" s="110"/>
      <c r="I48" s="110"/>
    </row>
    <row r="49" spans="2:9" s="6" customFormat="1" ht="33" customHeight="1" x14ac:dyDescent="0.35">
      <c r="B49" s="53">
        <v>11</v>
      </c>
      <c r="C49" s="109" t="s">
        <v>373</v>
      </c>
      <c r="D49" s="110"/>
      <c r="E49" s="110"/>
      <c r="F49" s="110"/>
      <c r="G49" s="110"/>
      <c r="H49" s="110"/>
      <c r="I49" s="110"/>
    </row>
    <row r="50" spans="2:9" s="6" customFormat="1" ht="59.65" customHeight="1" x14ac:dyDescent="0.35">
      <c r="B50" s="53">
        <v>12</v>
      </c>
      <c r="C50" s="109" t="s">
        <v>374</v>
      </c>
      <c r="D50" s="110"/>
      <c r="E50" s="110"/>
      <c r="F50" s="110"/>
      <c r="G50" s="110"/>
      <c r="H50" s="110"/>
      <c r="I50" s="110"/>
    </row>
    <row r="51" spans="2:9" s="6" customFormat="1" ht="25.5" customHeight="1" x14ac:dyDescent="0.35">
      <c r="B51" s="53">
        <v>13</v>
      </c>
      <c r="C51" s="109" t="s">
        <v>380</v>
      </c>
      <c r="D51" s="110"/>
      <c r="E51" s="110"/>
      <c r="F51" s="110"/>
      <c r="G51" s="110"/>
      <c r="H51" s="110"/>
      <c r="I51" s="110"/>
    </row>
    <row r="52" spans="2:9" s="6" customFormat="1" ht="25.9" customHeight="1" x14ac:dyDescent="0.35">
      <c r="B52" s="53">
        <v>14</v>
      </c>
      <c r="C52" s="109" t="s">
        <v>379</v>
      </c>
      <c r="D52" s="110"/>
      <c r="E52" s="110"/>
      <c r="F52" s="110"/>
      <c r="G52" s="110"/>
      <c r="H52" s="110"/>
      <c r="I52" s="110"/>
    </row>
    <row r="53" spans="2:9" s="6" customFormat="1" ht="22.9" customHeight="1" x14ac:dyDescent="0.35">
      <c r="B53" s="53">
        <v>15</v>
      </c>
      <c r="C53" s="109" t="s">
        <v>296</v>
      </c>
      <c r="D53" s="110"/>
      <c r="E53" s="110"/>
      <c r="F53" s="110"/>
      <c r="G53" s="110"/>
      <c r="H53" s="110"/>
      <c r="I53" s="110"/>
    </row>
    <row r="54" spans="2:9" s="6" customFormat="1" ht="28.9" customHeight="1" x14ac:dyDescent="0.35">
      <c r="B54" s="53">
        <v>16</v>
      </c>
      <c r="C54" s="109" t="s">
        <v>299</v>
      </c>
      <c r="D54" s="110"/>
      <c r="E54" s="110"/>
      <c r="F54" s="110"/>
      <c r="G54" s="110"/>
      <c r="H54" s="110"/>
      <c r="I54" s="110"/>
    </row>
    <row r="55" spans="2:9" s="6" customFormat="1" ht="41.65" customHeight="1" x14ac:dyDescent="0.35">
      <c r="B55" s="53">
        <v>17</v>
      </c>
      <c r="C55" s="109" t="s">
        <v>303</v>
      </c>
      <c r="D55" s="110"/>
      <c r="E55" s="110"/>
      <c r="F55" s="110"/>
      <c r="G55" s="110"/>
      <c r="H55" s="110"/>
      <c r="I55" s="110"/>
    </row>
    <row r="56" spans="2:9" s="6" customFormat="1" ht="58.5" customHeight="1" x14ac:dyDescent="0.35">
      <c r="B56" s="53">
        <v>18</v>
      </c>
      <c r="C56" s="109" t="s">
        <v>306</v>
      </c>
      <c r="D56" s="110"/>
      <c r="E56" s="110"/>
      <c r="F56" s="110"/>
      <c r="G56" s="110"/>
      <c r="H56" s="110"/>
      <c r="I56" s="110"/>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8623FAEC-62A5-4963-A66B-0C75D5B649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